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0.80.130\publica1\320-DIRCON\LAURA V DIAZ\PROCESOS DE CONTRATACIÓN\EXPEDITA\2026\BONOS DE DOTACIÓN\"/>
    </mc:Choice>
  </mc:AlternateContent>
  <xr:revisionPtr revIDLastSave="0" documentId="8_{B7290FB5-1DBC-43FE-887B-CB83DDB85DF2}" xr6:coauthVersionLast="47" xr6:coauthVersionMax="47" xr10:uidLastSave="{00000000-0000-0000-0000-000000000000}"/>
  <bookViews>
    <workbookView xWindow="-120" yWindow="-120" windowWidth="29040" windowHeight="15720" xr2:uid="{07706B7E-C8C8-4EBE-B059-053A5302D110}"/>
  </bookViews>
  <sheets>
    <sheet name="Estudio de mercado" sheetId="1" r:id="rId1"/>
    <sheet name="Resumen" sheetId="2" r:id="rId2"/>
    <sheet name="Listado de unidades" sheetId="3" r:id="rId3"/>
  </sheets>
  <definedNames>
    <definedName name="_xlnm._FilterDatabase" localSheetId="2" hidden="1">'Listado de unidades'!$A$2:$B$2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" i="1" l="1"/>
  <c r="L8" i="1"/>
  <c r="K8" i="1"/>
  <c r="M16" i="1"/>
  <c r="G8" i="1"/>
  <c r="G9" i="2"/>
  <c r="I14" i="1"/>
  <c r="G9" i="1"/>
  <c r="G13" i="1"/>
  <c r="G14" i="1"/>
  <c r="I9" i="1"/>
  <c r="I10" i="1"/>
  <c r="I11" i="1"/>
  <c r="I12" i="1"/>
  <c r="I13" i="1"/>
  <c r="I15" i="1"/>
  <c r="G11" i="1"/>
  <c r="G12" i="1"/>
  <c r="G15" i="1"/>
  <c r="G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tc={D50D22E7-6D41-443E-BF68-027D9D0B55DD}</author>
    <author>tc={1FACCBCE-AC62-4DD8-BCEA-96D587AFA4E1}</author>
    <author>tc={CAABCC62-8E65-4A0B-8015-A8EEA1229450}</author>
    <author>tc={A92EC785-909E-467B-9700-A9DB2FBD4705}</author>
    <author>tc={0A9A5DA7-1897-47DD-9FD3-0DFA51CF2DD9}</author>
    <author>tc={E4FD131D-5F39-405B-8C9D-C180C9C15A07}</author>
    <author>tc={B020F917-7729-4C08-AECD-03AAA2B0EE95}</author>
    <author>tc={5AD2082F-A478-49D9-9482-0C2E15779728}</author>
    <author>Leidy Marcela Martinez Ortiz</author>
  </authors>
  <commentList>
    <comment ref="F6" authorId="0" shapeId="0" xr:uid="{D50D22E7-6D41-443E-BF68-027D9D0B55D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Inserte el número de proveedores que considere necesarios. La información de proveedores siempre deberá llevar precio unitario estimado y precio total estimando.</t>
      </text>
    </comment>
    <comment ref="B7" authorId="1" shapeId="0" xr:uid="{1FACCBCE-AC62-4DD8-BCEA-96D587AFA4E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Relacionar de conformidad con el clasificador de bienes y servicios de naciones unidas: https://www.colombiacompra.gov.co/clasificador-de-bienes-y-servicios</t>
      </text>
    </comment>
    <comment ref="D7" authorId="2" shapeId="0" xr:uid="{CAABCC62-8E65-4A0B-8015-A8EEA122945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La descripción y cantidad debe coincidir con lo relacionado en los documentos precontractuales del proceso.</t>
      </text>
    </comment>
    <comment ref="E7" authorId="3" shapeId="0" xr:uid="{A92EC785-909E-467B-9700-A9DB2FBD470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Hace relación al bien, obra o servicio que se requiere contratar y debe estar relacionada conforme al Listado de Unidades incluido en la hoja 3 del presente formato, toda vez que la información generada deberá ser compatible con los parámetros establecidos en la plataforma SECOP II.</t>
      </text>
    </comment>
    <comment ref="J7" authorId="4" shapeId="0" xr:uid="{0A9A5DA7-1897-47DD-9FD3-0DFA51CF2DD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Promediar los precios unitarios de los proveedores incluidos en el estudio de mercado.</t>
      </text>
    </comment>
    <comment ref="K7" authorId="5" shapeId="0" xr:uid="{E4FD131D-5F39-405B-8C9D-C180C9C15A0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Promediar los precios totales de los proveedores incluidos en el estudio de mercado.</t>
      </text>
    </comment>
    <comment ref="L7" authorId="6" shapeId="0" xr:uid="{B020F917-7729-4C08-AECD-03AAA2B0EE9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Promediar los precios unitarios de los proveedores incluidos en el estudio de mercado.</t>
      </text>
    </comment>
    <comment ref="M7" authorId="7" shapeId="0" xr:uid="{5AD2082F-A478-49D9-9482-0C2E1577972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Promediar los precios totales de los proveedores incluidos en el estudio de mercado.</t>
      </text>
    </comment>
    <comment ref="F8" authorId="8" shapeId="0" xr:uid="{3D00F600-FBA4-4824-9D49-47190CF4AD16}">
      <text>
        <r>
          <rPr>
            <sz val="11"/>
            <color theme="1"/>
            <rFont val="Aptos Narrow"/>
            <family val="2"/>
            <scheme val="minor"/>
          </rPr>
          <t>Leidy Marcela Martinez Ortiz:
5% DE COMISION</t>
        </r>
      </text>
    </comment>
    <comment ref="H8" authorId="8" shapeId="0" xr:uid="{F3356705-D95B-412D-9D54-85338D0E5764}">
      <text>
        <r>
          <rPr>
            <sz val="11"/>
            <color theme="1"/>
            <rFont val="Aptos Narrow"/>
            <family val="2"/>
            <scheme val="minor"/>
          </rPr>
          <t xml:space="preserve">Leidy Marcela Martinez Ortiz:
El valor de la tarjeta es de 9.900 y sobre esto se saca el iva del 19%
</t>
        </r>
      </text>
    </comment>
    <comment ref="I8" authorId="8" shapeId="0" xr:uid="{2138A6F3-28A2-4AF4-8DE0-9BEDDD1A0C5A}">
      <text>
        <r>
          <rPr>
            <sz val="11"/>
            <color theme="1"/>
            <rFont val="Aptos Narrow"/>
            <family val="2"/>
            <scheme val="minor"/>
          </rPr>
          <t xml:space="preserve">Leidy Marcela Martinez Ortiz:
La comision es del 2.6%, sobre este valor sale el Iva del 19%
</t>
        </r>
      </text>
    </comment>
    <comment ref="J8" authorId="8" shapeId="0" xr:uid="{EA12A721-B9A3-450C-BEC9-ED5CF04ADA54}">
      <text>
        <r>
          <rPr>
            <sz val="11"/>
            <color theme="1"/>
            <rFont val="Aptos Narrow"/>
            <family val="2"/>
            <scheme val="minor"/>
          </rPr>
          <t>Leidy Marcela Martinez Ortiz:
3.0% DE COMISION</t>
        </r>
      </text>
    </comment>
    <comment ref="L8" authorId="8" shapeId="0" xr:uid="{DF718D82-81EF-4BA3-950F-DFE365FBB3E3}">
      <text>
        <r>
          <rPr>
            <sz val="11"/>
            <color theme="1"/>
            <rFont val="Aptos Narrow"/>
            <family val="2"/>
            <scheme val="minor"/>
          </rPr>
          <t>Leidy Marcela Martinez Ortiz:
3.0% DE COMISION</t>
        </r>
      </text>
    </comment>
  </commentList>
</comments>
</file>

<file path=xl/sharedStrings.xml><?xml version="1.0" encoding="utf-8"?>
<sst xmlns="http://schemas.openxmlformats.org/spreadsheetml/2006/main" count="407" uniqueCount="386">
  <si>
    <t>ESTUDIO DE MERCADO
Proceso Gestión Contractual</t>
  </si>
  <si>
    <t xml:space="preserve">
Código: FO-GC-010
Versión No.: 01
Vigencia desde: 22/10/2024
Página: 1 de 1</t>
  </si>
  <si>
    <t xml:space="preserve">DESCRIPCIÓN GENERAL </t>
  </si>
  <si>
    <r>
      <t xml:space="preserve">PROVEEDOR 1
</t>
    </r>
    <r>
      <rPr>
        <b/>
        <sz val="11"/>
        <color theme="0" tint="-0.499984740745262"/>
        <rFont val="Arial"/>
        <family val="2"/>
      </rPr>
      <t>PLUXEE COLOMBIA SAS</t>
    </r>
  </si>
  <si>
    <r>
      <rPr>
        <b/>
        <sz val="11"/>
        <color rgb="FFFFFFFF"/>
        <rFont val="Arial"/>
      </rPr>
      <t xml:space="preserve">PROVEEDOR 2
</t>
    </r>
    <r>
      <rPr>
        <b/>
        <sz val="11"/>
        <color rgb="FF808080"/>
        <rFont val="Arial"/>
      </rPr>
      <t>PEOPLEPASS SAS</t>
    </r>
  </si>
  <si>
    <r>
      <rPr>
        <b/>
        <sz val="11"/>
        <color rgb="FFFFFFFF"/>
        <rFont val="Arial"/>
      </rPr>
      <t xml:space="preserve">PROVEEDOR 3
</t>
    </r>
    <r>
      <rPr>
        <b/>
        <sz val="11"/>
        <color rgb="FF808080"/>
        <rFont val="Arial"/>
      </rPr>
      <t>BINK</t>
    </r>
  </si>
  <si>
    <t>PROMEDIOS</t>
  </si>
  <si>
    <t>N.° Ítem</t>
  </si>
  <si>
    <t>Código UNSPSC</t>
  </si>
  <si>
    <t>Descripción</t>
  </si>
  <si>
    <t>Cantidad</t>
  </si>
  <si>
    <t>Unidad de medida</t>
  </si>
  <si>
    <t>Precio unitario estimado IVA incluido</t>
  </si>
  <si>
    <t>Precio total estimado IVA incluido</t>
  </si>
  <si>
    <t>Precio total unitario estimado IVA incluido</t>
  </si>
  <si>
    <t>80141628</t>
  </si>
  <si>
    <t>Tarjetas de dotacion legal</t>
  </si>
  <si>
    <t>UN</t>
  </si>
  <si>
    <t>VALOR TOTAL ESTUDIO DE MERCADO</t>
  </si>
  <si>
    <r>
      <rPr>
        <b/>
        <sz val="9"/>
        <rFont val="Arial"/>
        <family val="2"/>
      </rPr>
      <t xml:space="preserve">Aprobó:  </t>
    </r>
    <r>
      <rPr>
        <sz val="9"/>
        <color theme="0" tint="-0.499984740745262"/>
        <rFont val="Arial"/>
        <family val="2"/>
      </rPr>
      <t xml:space="preserve">    Nombre, cargo / número de contrato y dependencia  
</t>
    </r>
    <r>
      <rPr>
        <b/>
        <sz val="9"/>
        <rFont val="Arial"/>
        <family val="2"/>
      </rPr>
      <t xml:space="preserve">Revisó:	</t>
    </r>
    <r>
      <rPr>
        <b/>
        <sz val="9"/>
        <color theme="0" tint="-0.499984740745262"/>
        <rFont val="Arial"/>
        <family val="2"/>
      </rPr>
      <t xml:space="preserve"> </t>
    </r>
    <r>
      <rPr>
        <sz val="9"/>
        <color theme="0" tint="-0.499984740745262"/>
        <rFont val="Arial"/>
        <family val="2"/>
      </rPr>
      <t xml:space="preserve">    Nombre, cargo / número de contrato y dependencia  
</t>
    </r>
    <r>
      <rPr>
        <b/>
        <sz val="9"/>
        <color theme="1"/>
        <rFont val="Arial"/>
        <family val="2"/>
      </rPr>
      <t>Proyectó:</t>
    </r>
    <r>
      <rPr>
        <sz val="9"/>
        <color theme="1"/>
        <rFont val="Arial"/>
        <family val="2"/>
      </rPr>
      <t xml:space="preserve">  </t>
    </r>
    <r>
      <rPr>
        <sz val="9"/>
        <color theme="0" tint="-0.499984740745262"/>
        <rFont val="Arial"/>
        <family val="2"/>
      </rPr>
      <t xml:space="preserve">Nombre, cargo / número de contrato y dependencia  </t>
    </r>
  </si>
  <si>
    <t>Código: FO-GC-010
Versión No.: 01
Vigencia desde: 22/10/2024
Página: 1 de 1</t>
  </si>
  <si>
    <t xml:space="preserve">Observaciones: 
</t>
  </si>
  <si>
    <t>UNIDADES</t>
  </si>
  <si>
    <t>Nombre</t>
  </si>
  <si>
    <t>µA</t>
  </si>
  <si>
    <t>Microamperio</t>
  </si>
  <si>
    <t>µGL</t>
  </si>
  <si>
    <t>Microgramos/Litro</t>
  </si>
  <si>
    <t>µGQ</t>
  </si>
  <si>
    <t>Microgramos/ Metro cúbico</t>
  </si>
  <si>
    <t>µM</t>
  </si>
  <si>
    <t>Micrómetro</t>
  </si>
  <si>
    <t>2IN</t>
  </si>
  <si>
    <t>Pulgada cuadrada</t>
  </si>
  <si>
    <t>A</t>
  </si>
  <si>
    <t>Amperio</t>
  </si>
  <si>
    <t>ACR</t>
  </si>
  <si>
    <t>Acre</t>
  </si>
  <si>
    <t>ANO</t>
  </si>
  <si>
    <t>Año</t>
  </si>
  <si>
    <t>ARR</t>
  </si>
  <si>
    <t>Arroba</t>
  </si>
  <si>
    <t>AT</t>
  </si>
  <si>
    <t>Hierro atado</t>
  </si>
  <si>
    <t>BDN</t>
  </si>
  <si>
    <t>Bidón</t>
  </si>
  <si>
    <t>BLD</t>
  </si>
  <si>
    <t>Cubo</t>
  </si>
  <si>
    <t>BOB</t>
  </si>
  <si>
    <t>Carrete</t>
  </si>
  <si>
    <t>BT</t>
  </si>
  <si>
    <t>Botija</t>
  </si>
  <si>
    <t>CAR</t>
  </si>
  <si>
    <t>Carga</t>
  </si>
  <si>
    <t>CDA</t>
  </si>
  <si>
    <t>Cada</t>
  </si>
  <si>
    <t xml:space="preserve">CM  </t>
  </si>
  <si>
    <t xml:space="preserve">Centímetro   </t>
  </si>
  <si>
    <t xml:space="preserve">CM2 </t>
  </si>
  <si>
    <t>Centímetro cuadrado</t>
  </si>
  <si>
    <t>CNJ</t>
  </si>
  <si>
    <t>Conjunto</t>
  </si>
  <si>
    <t>CON</t>
  </si>
  <si>
    <t>Cono</t>
  </si>
  <si>
    <t>CT</t>
  </si>
  <si>
    <t>Cien</t>
  </si>
  <si>
    <t xml:space="preserve">CX  </t>
  </si>
  <si>
    <t>Caja</t>
  </si>
  <si>
    <t>CXC</t>
  </si>
  <si>
    <t>Caja de cartón</t>
  </si>
  <si>
    <t>Cxt</t>
  </si>
  <si>
    <t>D</t>
  </si>
  <si>
    <t>Día</t>
  </si>
  <si>
    <t>DIV</t>
  </si>
  <si>
    <t>Diverso</t>
  </si>
  <si>
    <t xml:space="preserve">DM </t>
  </si>
  <si>
    <t>Decímetro</t>
  </si>
  <si>
    <t>DM3</t>
  </si>
  <si>
    <t>Decímetro cúbico</t>
  </si>
  <si>
    <t>DZ</t>
  </si>
  <si>
    <t>Docena</t>
  </si>
  <si>
    <t>EMB</t>
  </si>
  <si>
    <t>Paquete</t>
  </si>
  <si>
    <t>EML</t>
  </si>
  <si>
    <t>Unidades enzima/ml</t>
  </si>
  <si>
    <t>FLH</t>
  </si>
  <si>
    <t>Hoja</t>
  </si>
  <si>
    <t>FRT</t>
  </si>
  <si>
    <t>Flete</t>
  </si>
  <si>
    <t>FUN</t>
  </si>
  <si>
    <t>Función</t>
  </si>
  <si>
    <t>G</t>
  </si>
  <si>
    <t>Gramo</t>
  </si>
  <si>
    <t>G/L</t>
  </si>
  <si>
    <t>Reactivo gramo/Litro</t>
  </si>
  <si>
    <t>GAR</t>
  </si>
  <si>
    <t>Botella</t>
  </si>
  <si>
    <t>GAU</t>
  </si>
  <si>
    <t>Hierba de oro</t>
  </si>
  <si>
    <t>GJ</t>
  </si>
  <si>
    <t>Giga-joule</t>
  </si>
  <si>
    <t>GLI</t>
  </si>
  <si>
    <t>Gramos/Litro</t>
  </si>
  <si>
    <t>GM2</t>
  </si>
  <si>
    <t>Grams/Square meter</t>
  </si>
  <si>
    <t>GM3</t>
  </si>
  <si>
    <t>Gramos/Metro cúbico</t>
  </si>
  <si>
    <t>GPM</t>
  </si>
  <si>
    <t>Galones por milla (US)</t>
  </si>
  <si>
    <t>GR</t>
  </si>
  <si>
    <t>Hierba reactiva</t>
  </si>
  <si>
    <t>GRA</t>
  </si>
  <si>
    <t xml:space="preserve">Grado  </t>
  </si>
  <si>
    <t>GRD</t>
  </si>
  <si>
    <t>Tapas</t>
  </si>
  <si>
    <t>GRO</t>
  </si>
  <si>
    <t>Bruto</t>
  </si>
  <si>
    <t>H</t>
  </si>
  <si>
    <t>Hora</t>
  </si>
  <si>
    <t>H/H</t>
  </si>
  <si>
    <t>Hora hombre</t>
  </si>
  <si>
    <t>HA</t>
  </si>
  <si>
    <t>Hectaréa</t>
  </si>
  <si>
    <t>HB</t>
  </si>
  <si>
    <t>Hora cubo</t>
  </si>
  <si>
    <t>HE</t>
  </si>
  <si>
    <t>Horas extra</t>
  </si>
  <si>
    <t>HF</t>
  </si>
  <si>
    <t>Horas de fin de semana y festivos</t>
  </si>
  <si>
    <t>HL</t>
  </si>
  <si>
    <t>Hora local</t>
  </si>
  <si>
    <t>HM</t>
  </si>
  <si>
    <t>Martillo/Hora</t>
  </si>
  <si>
    <t>HO</t>
  </si>
  <si>
    <t>Hora orden</t>
  </si>
  <si>
    <t>HR</t>
  </si>
  <si>
    <t>Hora destajo</t>
  </si>
  <si>
    <t>HUT</t>
  </si>
  <si>
    <t>Tiempo de uso</t>
  </si>
  <si>
    <t>HV</t>
  </si>
  <si>
    <t>Escoba hora</t>
  </si>
  <si>
    <t>HZ</t>
  </si>
  <si>
    <t>Heartz (1/Seg)</t>
  </si>
  <si>
    <t>IN</t>
  </si>
  <si>
    <t>Pulgada</t>
  </si>
  <si>
    <t>J</t>
  </si>
  <si>
    <t>Joule</t>
  </si>
  <si>
    <t>JG</t>
  </si>
  <si>
    <t>Juego</t>
  </si>
  <si>
    <t>JKG</t>
  </si>
  <si>
    <t>Joule/Kilogramo</t>
  </si>
  <si>
    <t>JMO</t>
  </si>
  <si>
    <t>Joule/Mole</t>
  </si>
  <si>
    <t>KA</t>
  </si>
  <si>
    <t>Kiloamperio</t>
  </si>
  <si>
    <t>KD3</t>
  </si>
  <si>
    <t>Kilopgramo/Decímetro cúbico</t>
  </si>
  <si>
    <t>KG</t>
  </si>
  <si>
    <t>Kilogramo</t>
  </si>
  <si>
    <t>KGF</t>
  </si>
  <si>
    <t>Kilogramo/Metro cuadrado</t>
  </si>
  <si>
    <t>KGM</t>
  </si>
  <si>
    <t>Kilogramo/Metro cúbico</t>
  </si>
  <si>
    <t>KGR</t>
  </si>
  <si>
    <t>Kilogramo reactivo</t>
  </si>
  <si>
    <t>KHZ</t>
  </si>
  <si>
    <t>Kilohertz</t>
  </si>
  <si>
    <t>KJ</t>
  </si>
  <si>
    <t>Kilojoule</t>
  </si>
  <si>
    <t>KJK</t>
  </si>
  <si>
    <t>Kilojoule/Kilogramo</t>
  </si>
  <si>
    <t>KJM</t>
  </si>
  <si>
    <t>Kilojoule/Mole</t>
  </si>
  <si>
    <t>KM</t>
  </si>
  <si>
    <t>Kilometro</t>
  </si>
  <si>
    <t>KM2</t>
  </si>
  <si>
    <t>Kilometro cuadrado</t>
  </si>
  <si>
    <t>KMH</t>
  </si>
  <si>
    <t>Kilometro/Hora</t>
  </si>
  <si>
    <t xml:space="preserve">KN  </t>
  </si>
  <si>
    <t xml:space="preserve">Kilonewton   </t>
  </si>
  <si>
    <t>KNM</t>
  </si>
  <si>
    <t>Kilonewton por metro cuadrado</t>
  </si>
  <si>
    <t>KPA</t>
  </si>
  <si>
    <t>Kilopascals</t>
  </si>
  <si>
    <t xml:space="preserve">KV  </t>
  </si>
  <si>
    <t>KiloVoltios</t>
  </si>
  <si>
    <t>KVA</t>
  </si>
  <si>
    <t>Kilo voltios amperios</t>
  </si>
  <si>
    <t>KW</t>
  </si>
  <si>
    <t>Kilo vatios</t>
  </si>
  <si>
    <t>KWH</t>
  </si>
  <si>
    <t>Kilovatios hora</t>
  </si>
  <si>
    <t>KWK</t>
  </si>
  <si>
    <t>Reactivo kg/kg</t>
  </si>
  <si>
    <t>L</t>
  </si>
  <si>
    <t>Litro</t>
  </si>
  <si>
    <t>LB</t>
  </si>
  <si>
    <t>Libra US</t>
  </si>
  <si>
    <t>LCK</t>
  </si>
  <si>
    <t>Litros por 100km</t>
  </si>
  <si>
    <t>LPH</t>
  </si>
  <si>
    <t>Litros por hora</t>
  </si>
  <si>
    <t>M</t>
  </si>
  <si>
    <t>Metro</t>
  </si>
  <si>
    <t xml:space="preserve">M% </t>
  </si>
  <si>
    <t>Porcentaje (Masa)</t>
  </si>
  <si>
    <t>M%O</t>
  </si>
  <si>
    <t>Porcentaje por mil (Masa)</t>
  </si>
  <si>
    <t>M/H</t>
  </si>
  <si>
    <t>Metros/Hora</t>
  </si>
  <si>
    <t>M/L</t>
  </si>
  <si>
    <t>Mol por litro</t>
  </si>
  <si>
    <t>M/S</t>
  </si>
  <si>
    <t>Metro/Segundo</t>
  </si>
  <si>
    <t>M2</t>
  </si>
  <si>
    <t>Metro cuadrado</t>
  </si>
  <si>
    <t>M3</t>
  </si>
  <si>
    <t xml:space="preserve">Metro cúbico   </t>
  </si>
  <si>
    <t>M3H</t>
  </si>
  <si>
    <t>Metro cúbico hora</t>
  </si>
  <si>
    <t>M3S</t>
  </si>
  <si>
    <t>Metro cúbico/ Segundo</t>
  </si>
  <si>
    <t xml:space="preserve">MA  </t>
  </si>
  <si>
    <t>Miliamperio</t>
  </si>
  <si>
    <t>Maç</t>
  </si>
  <si>
    <t>MBA</t>
  </si>
  <si>
    <t>Milibar</t>
  </si>
  <si>
    <t>MBZ</t>
  </si>
  <si>
    <t>Metro-bar/Segundo</t>
  </si>
  <si>
    <t>MEJ</t>
  </si>
  <si>
    <t>Megajoule</t>
  </si>
  <si>
    <t>MES</t>
  </si>
  <si>
    <t>Mes</t>
  </si>
  <si>
    <t>MG</t>
  </si>
  <si>
    <t>Miligramo</t>
  </si>
  <si>
    <t>MGF</t>
  </si>
  <si>
    <t>Miligramos/Centímetro cúbico</t>
  </si>
  <si>
    <t>MGG</t>
  </si>
  <si>
    <t>Miligramos/Gramo</t>
  </si>
  <si>
    <t>MGK</t>
  </si>
  <si>
    <t>Miligramos/Kilogramo</t>
  </si>
  <si>
    <t>MGL</t>
  </si>
  <si>
    <t>Miligramo/Litro</t>
  </si>
  <si>
    <t>MGQ</t>
  </si>
  <si>
    <t>Miligramos/Metro cúbico</t>
  </si>
  <si>
    <t>MHZ</t>
  </si>
  <si>
    <t>Megahertz</t>
  </si>
  <si>
    <t>MI</t>
  </si>
  <si>
    <t xml:space="preserve">Milla   </t>
  </si>
  <si>
    <t>MI2</t>
  </si>
  <si>
    <t>Milla cuadrada</t>
  </si>
  <si>
    <t>MIJ</t>
  </si>
  <si>
    <t>Milijoule</t>
  </si>
  <si>
    <t>MIL</t>
  </si>
  <si>
    <t>Mil</t>
  </si>
  <si>
    <t>MIN</t>
  </si>
  <si>
    <t>Minuto</t>
  </si>
  <si>
    <t>MIS</t>
  </si>
  <si>
    <t>Microsegundo</t>
  </si>
  <si>
    <t xml:space="preserve">ML  </t>
  </si>
  <si>
    <t>Metro líneal</t>
  </si>
  <si>
    <t>MLW</t>
  </si>
  <si>
    <t>ml Reactivo</t>
  </si>
  <si>
    <t>MM</t>
  </si>
  <si>
    <t xml:space="preserve">Milímetro   </t>
  </si>
  <si>
    <t>MM2</t>
  </si>
  <si>
    <t>Milímetro cuadrado</t>
  </si>
  <si>
    <t>MMA</t>
  </si>
  <si>
    <t>Milímetro/Año</t>
  </si>
  <si>
    <t>MMH</t>
  </si>
  <si>
    <t>Milímetro/Hora</t>
  </si>
  <si>
    <t>MMS</t>
  </si>
  <si>
    <t>Milímetro/Segundo</t>
  </si>
  <si>
    <t>MN</t>
  </si>
  <si>
    <t>Meganewton</t>
  </si>
  <si>
    <t>MPA</t>
  </si>
  <si>
    <t>Megapascal</t>
  </si>
  <si>
    <t>MPB</t>
  </si>
  <si>
    <t>Partes por billón (Masa)</t>
  </si>
  <si>
    <t>MPM</t>
  </si>
  <si>
    <t>Partes por millón (Masa)</t>
  </si>
  <si>
    <t>MPT</t>
  </si>
  <si>
    <t>Partes por trillón (Masa)</t>
  </si>
  <si>
    <t>MPZ</t>
  </si>
  <si>
    <t>Metropascal/Segundo</t>
  </si>
  <si>
    <t>MS</t>
  </si>
  <si>
    <t>Milisegundos</t>
  </si>
  <si>
    <t>MTE</t>
  </si>
  <si>
    <t>Militesla</t>
  </si>
  <si>
    <t>MWH</t>
  </si>
  <si>
    <t>Megavatios/Hora</t>
  </si>
  <si>
    <t>N</t>
  </si>
  <si>
    <t xml:space="preserve">Newton  </t>
  </si>
  <si>
    <t>N.M</t>
  </si>
  <si>
    <t>Newton.metro</t>
  </si>
  <si>
    <t>NAM</t>
  </si>
  <si>
    <t>Nanómetro</t>
  </si>
  <si>
    <t>NR</t>
  </si>
  <si>
    <t>Nanoamperio</t>
  </si>
  <si>
    <t>NS</t>
  </si>
  <si>
    <t>Nano - segundos</t>
  </si>
  <si>
    <t>OHM</t>
  </si>
  <si>
    <t>ORC</t>
  </si>
  <si>
    <t>Presupuesto</t>
  </si>
  <si>
    <t>OZ</t>
  </si>
  <si>
    <t>Onza</t>
  </si>
  <si>
    <t>PA</t>
  </si>
  <si>
    <t>Pascal</t>
  </si>
  <si>
    <t>PAC</t>
  </si>
  <si>
    <t>PAD</t>
  </si>
  <si>
    <t>Partes por trillón (Volumen)</t>
  </si>
  <si>
    <t>PAL</t>
  </si>
  <si>
    <t>Paleta</t>
  </si>
  <si>
    <t>PAR</t>
  </si>
  <si>
    <t>Par</t>
  </si>
  <si>
    <t>PÉ</t>
  </si>
  <si>
    <t>Pie</t>
  </si>
  <si>
    <t>PÉ2</t>
  </si>
  <si>
    <t>Pie cuadrado</t>
  </si>
  <si>
    <t>Peç</t>
  </si>
  <si>
    <t>Pieza</t>
  </si>
  <si>
    <t>PIP</t>
  </si>
  <si>
    <t>Barril</t>
  </si>
  <si>
    <t>PMI</t>
  </si>
  <si>
    <t>1/Minuto</t>
  </si>
  <si>
    <t>POL</t>
  </si>
  <si>
    <t>PPB</t>
  </si>
  <si>
    <t xml:space="preserve">Partes por billón  </t>
  </si>
  <si>
    <t>PPM</t>
  </si>
  <si>
    <t xml:space="preserve">Partes por millón   </t>
  </si>
  <si>
    <t>PPT</t>
  </si>
  <si>
    <t>Partes por trillón</t>
  </si>
  <si>
    <t>PRS</t>
  </si>
  <si>
    <t>Número de personas</t>
  </si>
  <si>
    <t>PS</t>
  </si>
  <si>
    <t>Picosegundo</t>
  </si>
  <si>
    <t>REC</t>
  </si>
  <si>
    <t>Contenedor</t>
  </si>
  <si>
    <t>RHO</t>
  </si>
  <si>
    <t>Gramo/Centímetro cúbico</t>
  </si>
  <si>
    <t>ROL</t>
  </si>
  <si>
    <t>Rollo</t>
  </si>
  <si>
    <t>S</t>
  </si>
  <si>
    <t>Segundo</t>
  </si>
  <si>
    <t>SC</t>
  </si>
  <si>
    <t>Bolsa</t>
  </si>
  <si>
    <t>SEM</t>
  </si>
  <si>
    <t>Semana</t>
  </si>
  <si>
    <t>T*K</t>
  </si>
  <si>
    <t>Tonelada/Milla</t>
  </si>
  <si>
    <t>TAM</t>
  </si>
  <si>
    <t>Tambor</t>
  </si>
  <si>
    <t>TES</t>
  </si>
  <si>
    <t>Tesla</t>
  </si>
  <si>
    <t>TOM</t>
  </si>
  <si>
    <t>Tonelada/Metro cúbico</t>
  </si>
  <si>
    <t>TON</t>
  </si>
  <si>
    <t xml:space="preserve">Tonelada   </t>
  </si>
  <si>
    <t>TUS</t>
  </si>
  <si>
    <t>Tonelada US</t>
  </si>
  <si>
    <t>UA</t>
  </si>
  <si>
    <t>Unidad de actividad</t>
  </si>
  <si>
    <t>UE</t>
  </si>
  <si>
    <t>Unidad de enzima</t>
  </si>
  <si>
    <t xml:space="preserve">Unidad   </t>
  </si>
  <si>
    <t>US</t>
  </si>
  <si>
    <t>Unidad de subcontratación</t>
  </si>
  <si>
    <t>V</t>
  </si>
  <si>
    <t>Voltio</t>
  </si>
  <si>
    <t>V%O</t>
  </si>
  <si>
    <t>Proporción por mil (Volumen)</t>
  </si>
  <si>
    <t>VAL</t>
  </si>
  <si>
    <t>Valor artículo</t>
  </si>
  <si>
    <t>VG</t>
  </si>
  <si>
    <t>Valor global</t>
  </si>
  <si>
    <t>ViG</t>
  </si>
  <si>
    <t>Viga</t>
  </si>
  <si>
    <t>VPB</t>
  </si>
  <si>
    <t>Partes por billón (Volumen)</t>
  </si>
  <si>
    <t>VPM</t>
  </si>
  <si>
    <t>Partes por millón (Volumen)</t>
  </si>
  <si>
    <t>Y2D</t>
  </si>
  <si>
    <t>Yarda cuadrada</t>
  </si>
  <si>
    <t>YD</t>
  </si>
  <si>
    <t>Yarda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</si>
</sst>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4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sz val="11"/>
      <color theme="0" tint="-0.499984740745262"/>
      <name val="Arial"/>
      <family val="2"/>
    </font>
    <font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11"/>
      <color theme="0" tint="-0.499984740745262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sz val="9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1"/>
      <color rgb="FFFFFFFF"/>
      <name val="Arial"/>
    </font>
    <font>
      <b/>
      <sz val="11"/>
      <color rgb="FF808080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6E1978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4" fillId="2" borderId="4" applyNumberFormat="0" applyProtection="0">
      <alignment horizontal="left" vertical="center"/>
    </xf>
    <xf numFmtId="0" fontId="5" fillId="3" borderId="0" applyNumberFormat="0" applyBorder="0" applyProtection="0">
      <alignment horizontal="center" vertical="center"/>
    </xf>
    <xf numFmtId="49" fontId="6" fillId="0" borderId="0" applyFill="0" applyBorder="0" applyProtection="0">
      <alignment horizontal="left" vertical="center"/>
    </xf>
    <xf numFmtId="42" fontId="7" fillId="0" borderId="0" applyFont="0" applyFill="0" applyBorder="0" applyAlignment="0" applyProtection="0"/>
    <xf numFmtId="3" fontId="6" fillId="0" borderId="0" applyFill="0" applyBorder="0" applyProtection="0">
      <alignment horizontal="right" vertical="center"/>
    </xf>
  </cellStyleXfs>
  <cellXfs count="93">
    <xf numFmtId="0" fontId="0" fillId="0" borderId="0" xfId="0"/>
    <xf numFmtId="0" fontId="8" fillId="0" borderId="0" xfId="2" applyFont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11" fillId="4" borderId="4" xfId="4" applyFont="1" applyFill="1" applyBorder="1" applyAlignment="1">
      <alignment horizontal="center" vertical="center" wrapText="1"/>
    </xf>
    <xf numFmtId="0" fontId="11" fillId="4" borderId="4" xfId="4" applyFont="1" applyFill="1" applyBorder="1" applyAlignment="1" applyProtection="1">
      <alignment horizontal="center" vertical="center" wrapText="1"/>
    </xf>
    <xf numFmtId="3" fontId="10" fillId="0" borderId="4" xfId="7" applyFont="1" applyBorder="1" applyAlignment="1">
      <alignment horizontal="center" vertical="center" wrapText="1"/>
    </xf>
    <xf numFmtId="49" fontId="10" fillId="0" borderId="4" xfId="5" applyFont="1" applyBorder="1" applyAlignment="1">
      <alignment horizontal="left" vertical="center" wrapText="1"/>
    </xf>
    <xf numFmtId="0" fontId="10" fillId="0" borderId="4" xfId="0" applyFont="1" applyBorder="1" applyAlignment="1" applyProtection="1">
      <alignment wrapText="1"/>
      <protection locked="0"/>
    </xf>
    <xf numFmtId="44" fontId="10" fillId="0" borderId="4" xfId="1" applyFont="1" applyBorder="1" applyAlignment="1" applyProtection="1">
      <alignment wrapText="1"/>
      <protection locked="0"/>
    </xf>
    <xf numFmtId="3" fontId="12" fillId="0" borderId="4" xfId="7" applyFont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center" wrapText="1"/>
      <protection locked="0"/>
    </xf>
    <xf numFmtId="44" fontId="13" fillId="4" borderId="4" xfId="1" applyFont="1" applyFill="1" applyBorder="1" applyProtection="1">
      <protection locked="0"/>
    </xf>
    <xf numFmtId="0" fontId="10" fillId="0" borderId="0" xfId="0" applyFont="1"/>
    <xf numFmtId="0" fontId="10" fillId="0" borderId="0" xfId="0" applyFont="1" applyAlignment="1">
      <alignment wrapText="1"/>
    </xf>
    <xf numFmtId="164" fontId="10" fillId="0" borderId="4" xfId="0" applyNumberFormat="1" applyFont="1" applyBorder="1"/>
    <xf numFmtId="0" fontId="10" fillId="0" borderId="0" xfId="0" applyFont="1" applyProtection="1">
      <protection locked="0"/>
    </xf>
    <xf numFmtId="0" fontId="3" fillId="0" borderId="0" xfId="2" applyFont="1"/>
    <xf numFmtId="0" fontId="11" fillId="4" borderId="3" xfId="4" applyFont="1" applyFill="1" applyBorder="1" applyAlignment="1" applyProtection="1">
      <alignment horizontal="center" vertical="center" wrapText="1"/>
    </xf>
    <xf numFmtId="0" fontId="11" fillId="4" borderId="5" xfId="4" applyFont="1" applyFill="1" applyBorder="1" applyAlignment="1" applyProtection="1">
      <alignment horizontal="center" vertical="center" wrapText="1"/>
    </xf>
    <xf numFmtId="0" fontId="10" fillId="0" borderId="3" xfId="5" applyNumberFormat="1" applyFont="1" applyBorder="1" applyAlignment="1">
      <alignment horizontal="center" vertical="center"/>
    </xf>
    <xf numFmtId="49" fontId="10" fillId="0" borderId="4" xfId="5" applyFont="1" applyBorder="1" applyAlignment="1">
      <alignment horizontal="center" vertical="center"/>
    </xf>
    <xf numFmtId="0" fontId="3" fillId="0" borderId="4" xfId="2" applyFont="1" applyBorder="1" applyAlignment="1" applyProtection="1">
      <alignment vertical="center" wrapText="1"/>
      <protection locked="0"/>
    </xf>
    <xf numFmtId="0" fontId="3" fillId="0" borderId="4" xfId="2" applyFont="1" applyBorder="1" applyAlignment="1" applyProtection="1">
      <alignment horizontal="center" vertical="center"/>
      <protection locked="0"/>
    </xf>
    <xf numFmtId="164" fontId="10" fillId="0" borderId="4" xfId="1" applyNumberFormat="1" applyFont="1" applyBorder="1" applyAlignment="1" applyProtection="1">
      <alignment horizontal="center" vertical="center"/>
      <protection locked="0"/>
    </xf>
    <xf numFmtId="164" fontId="10" fillId="0" borderId="4" xfId="1" applyNumberFormat="1" applyFont="1" applyBorder="1" applyAlignment="1" applyProtection="1">
      <alignment vertical="center"/>
      <protection locked="0"/>
    </xf>
    <xf numFmtId="164" fontId="10" fillId="0" borderId="5" xfId="1" applyNumberFormat="1" applyFont="1" applyBorder="1" applyAlignment="1" applyProtection="1">
      <alignment horizontal="center" vertical="center"/>
      <protection locked="0"/>
    </xf>
    <xf numFmtId="0" fontId="12" fillId="0" borderId="3" xfId="5" applyNumberFormat="1" applyFont="1" applyBorder="1" applyAlignment="1">
      <alignment horizontal="center" vertical="center"/>
    </xf>
    <xf numFmtId="0" fontId="3" fillId="0" borderId="4" xfId="2" applyFont="1" applyBorder="1" applyAlignment="1" applyProtection="1">
      <alignment wrapText="1"/>
      <protection locked="0"/>
    </xf>
    <xf numFmtId="0" fontId="10" fillId="0" borderId="4" xfId="0" applyFont="1" applyBorder="1" applyAlignment="1" applyProtection="1">
      <alignment horizontal="center"/>
      <protection locked="0"/>
    </xf>
    <xf numFmtId="42" fontId="11" fillId="4" borderId="5" xfId="6" applyFont="1" applyFill="1" applyBorder="1" applyProtection="1">
      <protection locked="0"/>
    </xf>
    <xf numFmtId="0" fontId="16" fillId="4" borderId="4" xfId="4" applyFont="1" applyFill="1" applyBorder="1" applyAlignment="1">
      <alignment horizontal="center" vertical="center" wrapText="1"/>
    </xf>
    <xf numFmtId="0" fontId="16" fillId="4" borderId="4" xfId="4" applyFont="1" applyFill="1" applyBorder="1" applyAlignment="1" applyProtection="1">
      <alignment horizontal="center" vertical="center" wrapText="1"/>
    </xf>
    <xf numFmtId="0" fontId="10" fillId="0" borderId="4" xfId="0" applyFont="1" applyBorder="1"/>
    <xf numFmtId="0" fontId="11" fillId="4" borderId="3" xfId="0" applyFont="1" applyFill="1" applyBorder="1" applyAlignment="1" applyProtection="1">
      <alignment horizontal="center"/>
      <protection locked="0"/>
    </xf>
    <xf numFmtId="0" fontId="11" fillId="4" borderId="4" xfId="0" applyFont="1" applyFill="1" applyBorder="1" applyAlignment="1" applyProtection="1">
      <alignment horizontal="center"/>
      <protection locked="0"/>
    </xf>
    <xf numFmtId="0" fontId="21" fillId="0" borderId="9" xfId="0" applyFont="1" applyBorder="1" applyAlignment="1" applyProtection="1">
      <alignment horizontal="left" vertical="center" wrapText="1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16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2" xfId="0" applyFont="1" applyBorder="1" applyAlignment="1" applyProtection="1">
      <alignment horizontal="center"/>
      <protection locked="0"/>
    </xf>
    <xf numFmtId="0" fontId="10" fillId="0" borderId="21" xfId="0" applyFont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7" fillId="5" borderId="28" xfId="0" applyFont="1" applyFill="1" applyBorder="1" applyAlignment="1">
      <alignment horizontal="left" vertical="top" wrapText="1"/>
    </xf>
    <xf numFmtId="0" fontId="7" fillId="5" borderId="29" xfId="0" applyFont="1" applyFill="1" applyBorder="1" applyAlignment="1">
      <alignment horizontal="left" vertical="top"/>
    </xf>
    <xf numFmtId="0" fontId="7" fillId="5" borderId="23" xfId="0" applyFont="1" applyFill="1" applyBorder="1" applyAlignment="1">
      <alignment horizontal="left" vertical="top"/>
    </xf>
    <xf numFmtId="0" fontId="7" fillId="5" borderId="24" xfId="0" applyFont="1" applyFill="1" applyBorder="1" applyAlignment="1">
      <alignment horizontal="left" vertical="top"/>
    </xf>
    <xf numFmtId="0" fontId="7" fillId="5" borderId="25" xfId="0" applyFont="1" applyFill="1" applyBorder="1" applyAlignment="1">
      <alignment horizontal="left" vertical="top"/>
    </xf>
    <xf numFmtId="0" fontId="7" fillId="5" borderId="27" xfId="0" applyFont="1" applyFill="1" applyBorder="1" applyAlignment="1">
      <alignment horizontal="left" vertical="top"/>
    </xf>
    <xf numFmtId="0" fontId="16" fillId="4" borderId="3" xfId="3" applyFont="1" applyFill="1" applyBorder="1" applyAlignment="1" applyProtection="1">
      <alignment horizontal="center" vertical="center"/>
    </xf>
    <xf numFmtId="0" fontId="16" fillId="4" borderId="4" xfId="3" applyFont="1" applyFill="1" applyAlignment="1" applyProtection="1">
      <alignment horizontal="center" vertical="center"/>
    </xf>
    <xf numFmtId="0" fontId="16" fillId="4" borderId="5" xfId="3" applyFont="1" applyFill="1" applyBorder="1" applyAlignment="1" applyProtection="1">
      <alignment horizontal="center" vertical="center"/>
    </xf>
    <xf numFmtId="0" fontId="11" fillId="4" borderId="6" xfId="3" applyFont="1" applyFill="1" applyBorder="1" applyAlignment="1" applyProtection="1">
      <alignment horizontal="center" vertical="center"/>
    </xf>
    <xf numFmtId="0" fontId="11" fillId="4" borderId="7" xfId="3" applyFont="1" applyFill="1" applyBorder="1" applyAlignment="1" applyProtection="1">
      <alignment horizontal="center" vertical="center"/>
    </xf>
    <xf numFmtId="0" fontId="11" fillId="4" borderId="8" xfId="3" applyFont="1" applyFill="1" applyBorder="1" applyAlignment="1" applyProtection="1">
      <alignment horizontal="center" vertical="center"/>
    </xf>
    <xf numFmtId="0" fontId="11" fillId="4" borderId="4" xfId="3" applyFont="1" applyFill="1" applyAlignment="1" applyProtection="1">
      <alignment horizontal="center" vertical="center" wrapText="1"/>
    </xf>
    <xf numFmtId="0" fontId="11" fillId="4" borderId="4" xfId="3" applyFont="1" applyFill="1" applyAlignment="1" applyProtection="1">
      <alignment horizontal="center" vertical="center"/>
    </xf>
    <xf numFmtId="0" fontId="23" fillId="4" borderId="4" xfId="3" applyFont="1" applyFill="1" applyAlignment="1" applyProtection="1">
      <alignment horizontal="center" vertical="center" wrapText="1"/>
    </xf>
    <xf numFmtId="0" fontId="9" fillId="0" borderId="23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24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center" vertical="center" wrapText="1"/>
    </xf>
    <xf numFmtId="0" fontId="9" fillId="0" borderId="26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9" fillId="0" borderId="28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14" fillId="0" borderId="17" xfId="0" applyFont="1" applyBorder="1" applyAlignment="1" applyProtection="1">
      <alignment horizontal="left" vertical="top" wrapText="1"/>
      <protection locked="0"/>
    </xf>
    <xf numFmtId="0" fontId="14" fillId="0" borderId="18" xfId="0" applyFont="1" applyBorder="1" applyAlignment="1" applyProtection="1">
      <alignment horizontal="left" vertical="top" wrapText="1"/>
      <protection locked="0"/>
    </xf>
    <xf numFmtId="0" fontId="14" fillId="0" borderId="19" xfId="0" applyFont="1" applyBorder="1" applyAlignment="1" applyProtection="1">
      <alignment horizontal="left" vertical="top" wrapText="1"/>
      <protection locked="0"/>
    </xf>
    <xf numFmtId="0" fontId="14" fillId="0" borderId="12" xfId="0" applyFont="1" applyBorder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13" xfId="0" applyFont="1" applyBorder="1" applyAlignment="1" applyProtection="1">
      <alignment horizontal="left" vertical="top" wrapText="1"/>
      <protection locked="0"/>
    </xf>
    <xf numFmtId="0" fontId="14" fillId="0" borderId="14" xfId="0" applyFont="1" applyBorder="1" applyAlignment="1" applyProtection="1">
      <alignment horizontal="left" vertical="top" wrapText="1"/>
      <protection locked="0"/>
    </xf>
    <xf numFmtId="0" fontId="14" fillId="0" borderId="15" xfId="0" applyFont="1" applyBorder="1" applyAlignment="1" applyProtection="1">
      <alignment horizontal="left" vertical="top" wrapText="1"/>
      <protection locked="0"/>
    </xf>
    <xf numFmtId="0" fontId="14" fillId="0" borderId="16" xfId="0" applyFont="1" applyBorder="1" applyAlignment="1" applyProtection="1">
      <alignment horizontal="left" vertical="top" wrapText="1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9" xfId="0" applyFont="1" applyBorder="1" applyAlignment="1" applyProtection="1">
      <alignment horizontal="center"/>
      <protection locked="0"/>
    </xf>
    <xf numFmtId="0" fontId="10" fillId="0" borderId="25" xfId="0" applyFont="1" applyBorder="1" applyAlignment="1" applyProtection="1">
      <alignment horizontal="center"/>
      <protection locked="0"/>
    </xf>
    <xf numFmtId="0" fontId="10" fillId="0" borderId="27" xfId="0" applyFont="1" applyBorder="1" applyAlignment="1" applyProtection="1">
      <alignment horizontal="center"/>
      <protection locked="0"/>
    </xf>
    <xf numFmtId="0" fontId="22" fillId="0" borderId="20" xfId="2" applyFont="1" applyBorder="1" applyAlignment="1">
      <alignment horizontal="left" vertical="center" wrapText="1"/>
    </xf>
    <xf numFmtId="0" fontId="3" fillId="0" borderId="21" xfId="2" applyFont="1" applyBorder="1" applyAlignment="1">
      <alignment horizontal="left" vertical="center" wrapText="1"/>
    </xf>
    <xf numFmtId="0" fontId="16" fillId="4" borderId="4" xfId="3" applyFont="1" applyFill="1" applyAlignment="1" applyProtection="1">
      <alignment horizontal="center" vertical="center" wrapText="1"/>
    </xf>
  </cellXfs>
  <cellStyles count="8">
    <cellStyle name="BodyStyle" xfId="5" xr:uid="{C4154379-2040-4956-85E7-7C437E3E8461}"/>
    <cellStyle name="HeaderStyle" xfId="4" xr:uid="{5BB453F1-B341-428F-A9D8-F7033E74E4C3}"/>
    <cellStyle name="MainTitle" xfId="3" xr:uid="{6096B0C3-1287-4457-BC9C-D917E3DC8BE9}"/>
    <cellStyle name="Moneda" xfId="1" builtinId="4"/>
    <cellStyle name="Moneda [0] 2" xfId="6" xr:uid="{83B71C77-2CB6-4B0A-B144-D2E43369C6C2}"/>
    <cellStyle name="Normal" xfId="0" builtinId="0"/>
    <cellStyle name="Normal 2" xfId="2" xr:uid="{25DAB591-E91A-4739-A8A5-E3F7A3F5F7B3}"/>
    <cellStyle name="Numeric" xfId="7" xr:uid="{C17F12EB-E229-42A7-B36F-B482A7957BAA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6E19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307182</xdr:colOff>
      <xdr:row>0</xdr:row>
      <xdr:rowOff>86856</xdr:rowOff>
    </xdr:from>
    <xdr:to>
      <xdr:col>1</xdr:col>
      <xdr:colOff>821532</xdr:colOff>
      <xdr:row>3</xdr:row>
      <xdr:rowOff>130967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DFF9086A-8EEA-493F-AB79-D31C21B70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182" y="86856"/>
          <a:ext cx="1193006" cy="6989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520918</xdr:colOff>
      <xdr:row>1</xdr:row>
      <xdr:rowOff>69630</xdr:rowOff>
    </xdr:from>
    <xdr:to>
      <xdr:col>1</xdr:col>
      <xdr:colOff>832371</xdr:colOff>
      <xdr:row>2</xdr:row>
      <xdr:rowOff>295603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06F65B57-0218-41B2-9217-E65866804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918" y="69630"/>
          <a:ext cx="988056" cy="58069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a Andrea Zapata Morales" id="{A267F019-BC52-4254-9072-919C7A6C8EF3}" userId="S::pzapata@saesas.gov.co::d482a00d-cbe1-4627-9ea1-daa695d907d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4-08-30T16:22:48.48" personId="{A267F019-BC52-4254-9072-919C7A6C8EF3}" id="{D50D22E7-6D41-443E-BF68-027D9D0B55DD}">
    <text>Inserte el número de proveedores que considere necesarios. La información de proveedores siempre deberá llevar precio unitario estimado y precio total estimando.</text>
  </threadedComment>
  <threadedComment ref="B7" dT="2024-08-30T15:53:25.91" personId="{A267F019-BC52-4254-9072-919C7A6C8EF3}" id="{1FACCBCE-AC62-4DD8-BCEA-96D587AFA4E1}">
    <text>Relacionar de conformidad con el clasificador de bienes y servicios de naciones unidas: https://www.colombiacompra.gov.co/clasificador-de-bienes-y-servicios</text>
    <extLst>
      <x:ext xmlns:xltc2="http://schemas.microsoft.com/office/spreadsheetml/2020/threadedcomments2" uri="{F7C98A9C-CBB3-438F-8F68-D28B6AF4A901}">
        <xltc2:checksum>1730533888</xltc2:checksum>
        <xltc2:hyperlink startIndex="88" length="68" url="https://www.colombiacompra.gov.co/clasificador-de-bienes-y-servicios"/>
      </x:ext>
    </extLst>
  </threadedComment>
  <threadedComment ref="D7" dT="2024-08-30T15:57:12.23" personId="{A267F019-BC52-4254-9072-919C7A6C8EF3}" id="{CAABCC62-8E65-4A0B-8015-A8EEA1229450}">
    <text>La descripción y cantidad debe coincidir con lo relacionado en los documentos precontractuales del proceso.</text>
  </threadedComment>
  <threadedComment ref="E7" dT="2024-08-30T15:59:53.58" personId="{A267F019-BC52-4254-9072-919C7A6C8EF3}" id="{A92EC785-909E-467B-9700-A9DB2FBD4705}">
    <text>Hace relación al bien, obra o servicio que se requiere contratar y debe estar relacionada conforme al Listado de Unidades incluido en la hoja 3 del presente formato, toda vez que la información generada deberá ser compatible con los parámetros establecidos en la plataforma SECOP II.</text>
  </threadedComment>
  <threadedComment ref="J7" dT="2024-08-30T16:39:01.05" personId="{A267F019-BC52-4254-9072-919C7A6C8EF3}" id="{0A9A5DA7-1897-47DD-9FD3-0DFA51CF2DD9}">
    <text>Promediar los precios unitarios de los proveedores incluidos en el estudio de mercado.</text>
  </threadedComment>
  <threadedComment ref="K7" dT="2024-08-30T16:39:20.58" personId="{A267F019-BC52-4254-9072-919C7A6C8EF3}" id="{E4FD131D-5F39-405B-8C9D-C180C9C15A07}">
    <text>Promediar los precios totales de los proveedores incluidos en el estudio de mercado.</text>
  </threadedComment>
  <threadedComment ref="L7" dT="2024-08-30T16:39:01.05" personId="{A267F019-BC52-4254-9072-919C7A6C8EF3}" id="{B020F917-7729-4C08-AECD-03AAA2B0EE95}">
    <text>Promediar los precios unitarios de los proveedores incluidos en el estudio de mercado.</text>
  </threadedComment>
  <threadedComment ref="M7" dT="2024-08-30T16:39:20.58" personId="{A267F019-BC52-4254-9072-919C7A6C8EF3}" id="{5AD2082F-A478-49D9-9482-0C2E15779728}">
    <text>Promediar los precios totales de los proveedores incluidos en el estudio de mercado.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DFAE5-6882-4258-B3EF-15C902F6FD5E}">
  <dimension ref="A1:M20"/>
  <sheetViews>
    <sheetView tabSelected="1" zoomScale="110" zoomScaleNormal="110" zoomScaleSheetLayoutView="100" workbookViewId="0">
      <selection activeCell="P14" sqref="P14"/>
    </sheetView>
  </sheetViews>
  <sheetFormatPr baseColWidth="10" defaultColWidth="9.140625" defaultRowHeight="14.25" x14ac:dyDescent="0.2"/>
  <cols>
    <col min="1" max="1" width="10.140625" style="15" bestFit="1" customWidth="1"/>
    <col min="2" max="2" width="17.140625" style="15" customWidth="1"/>
    <col min="3" max="3" width="46" style="15" customWidth="1"/>
    <col min="4" max="4" width="11.7109375" style="15" customWidth="1"/>
    <col min="5" max="5" width="13.140625" style="15" customWidth="1"/>
    <col min="6" max="6" width="19.28515625" style="15" customWidth="1"/>
    <col min="7" max="7" width="17.7109375" style="15" customWidth="1"/>
    <col min="8" max="8" width="20.5703125" style="15" customWidth="1"/>
    <col min="9" max="11" width="24.28515625" style="15" customWidth="1"/>
    <col min="12" max="13" width="23.5703125" style="15" customWidth="1"/>
    <col min="14" max="16384" width="9.140625" style="12"/>
  </cols>
  <sheetData>
    <row r="1" spans="1:13" s="16" customFormat="1" ht="26.25" customHeight="1" x14ac:dyDescent="0.2">
      <c r="A1" s="44"/>
      <c r="B1" s="45"/>
      <c r="C1" s="65" t="s">
        <v>0</v>
      </c>
      <c r="D1" s="66"/>
      <c r="E1" s="66"/>
      <c r="F1" s="66"/>
      <c r="G1" s="66"/>
      <c r="H1" s="66"/>
      <c r="I1" s="66"/>
      <c r="J1" s="66"/>
      <c r="K1" s="67"/>
      <c r="L1" s="50" t="s">
        <v>1</v>
      </c>
      <c r="M1" s="51"/>
    </row>
    <row r="2" spans="1:13" s="16" customFormat="1" ht="15.75" customHeight="1" x14ac:dyDescent="0.2">
      <c r="A2" s="46"/>
      <c r="B2" s="47"/>
      <c r="C2" s="65"/>
      <c r="D2" s="66"/>
      <c r="E2" s="66"/>
      <c r="F2" s="66"/>
      <c r="G2" s="66"/>
      <c r="H2" s="66"/>
      <c r="I2" s="66"/>
      <c r="J2" s="66"/>
      <c r="K2" s="67"/>
      <c r="L2" s="52"/>
      <c r="M2" s="53"/>
    </row>
    <row r="3" spans="1:13" s="16" customFormat="1" ht="9" customHeight="1" x14ac:dyDescent="0.2">
      <c r="A3" s="46"/>
      <c r="B3" s="47"/>
      <c r="C3" s="65"/>
      <c r="D3" s="66"/>
      <c r="E3" s="66"/>
      <c r="F3" s="66"/>
      <c r="G3" s="66"/>
      <c r="H3" s="66"/>
      <c r="I3" s="66"/>
      <c r="J3" s="66"/>
      <c r="K3" s="67"/>
      <c r="L3" s="52"/>
      <c r="M3" s="53"/>
    </row>
    <row r="4" spans="1:13" s="16" customFormat="1" ht="16.5" customHeight="1" x14ac:dyDescent="0.2">
      <c r="A4" s="48"/>
      <c r="B4" s="49"/>
      <c r="C4" s="68"/>
      <c r="D4" s="69"/>
      <c r="E4" s="69"/>
      <c r="F4" s="69"/>
      <c r="G4" s="69"/>
      <c r="H4" s="69"/>
      <c r="I4" s="69"/>
      <c r="J4" s="69"/>
      <c r="K4" s="70"/>
      <c r="L4" s="54"/>
      <c r="M4" s="55"/>
    </row>
    <row r="5" spans="1:13" ht="15" x14ac:dyDescent="0.2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8"/>
    </row>
    <row r="6" spans="1:13" ht="45" customHeight="1" x14ac:dyDescent="0.2">
      <c r="A6" s="59" t="s">
        <v>2</v>
      </c>
      <c r="B6" s="60"/>
      <c r="C6" s="60"/>
      <c r="D6" s="60"/>
      <c r="E6" s="61"/>
      <c r="F6" s="62" t="s">
        <v>3</v>
      </c>
      <c r="G6" s="63"/>
      <c r="H6" s="64" t="s">
        <v>4</v>
      </c>
      <c r="I6" s="63"/>
      <c r="J6" s="64" t="s">
        <v>5</v>
      </c>
      <c r="K6" s="63"/>
      <c r="L6" s="64" t="s">
        <v>6</v>
      </c>
      <c r="M6" s="63"/>
    </row>
    <row r="7" spans="1:13" s="13" customFormat="1" ht="45" x14ac:dyDescent="0.2">
      <c r="A7" s="17" t="s">
        <v>7</v>
      </c>
      <c r="B7" s="4" t="s">
        <v>8</v>
      </c>
      <c r="C7" s="4" t="s">
        <v>9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12</v>
      </c>
      <c r="I7" s="4" t="s">
        <v>13</v>
      </c>
      <c r="J7" s="4" t="s">
        <v>12</v>
      </c>
      <c r="K7" s="18" t="s">
        <v>14</v>
      </c>
      <c r="L7" s="4" t="s">
        <v>12</v>
      </c>
      <c r="M7" s="18" t="s">
        <v>14</v>
      </c>
    </row>
    <row r="8" spans="1:13" x14ac:dyDescent="0.2">
      <c r="A8" s="19">
        <v>1</v>
      </c>
      <c r="B8" s="20" t="s">
        <v>15</v>
      </c>
      <c r="C8" s="21" t="s">
        <v>16</v>
      </c>
      <c r="D8" s="22">
        <v>630</v>
      </c>
      <c r="E8" s="20" t="s">
        <v>17</v>
      </c>
      <c r="F8" s="23">
        <v>423800</v>
      </c>
      <c r="G8" s="24">
        <f>+D8*F8</f>
        <v>266994000</v>
      </c>
      <c r="H8" s="24">
        <v>411781</v>
      </c>
      <c r="I8" s="24">
        <v>267218910</v>
      </c>
      <c r="J8" s="14">
        <v>414280</v>
      </c>
      <c r="K8" s="25">
        <f>J8*D8</f>
        <v>260996400</v>
      </c>
      <c r="L8" s="14">
        <f>(F8+H8+J8)/3</f>
        <v>416620.33333333331</v>
      </c>
      <c r="M8" s="25">
        <f>L8*D8</f>
        <v>262470810</v>
      </c>
    </row>
    <row r="9" spans="1:13" x14ac:dyDescent="0.2">
      <c r="A9" s="26">
        <v>2</v>
      </c>
      <c r="B9" s="20"/>
      <c r="C9" s="21"/>
      <c r="D9" s="22"/>
      <c r="E9" s="20"/>
      <c r="F9" s="23"/>
      <c r="G9" s="24">
        <f t="shared" ref="G9:G15" si="0">+D9*F9</f>
        <v>0</v>
      </c>
      <c r="H9" s="24"/>
      <c r="I9" s="24">
        <f t="shared" ref="I9:I15" si="1">+D9*H9</f>
        <v>0</v>
      </c>
      <c r="J9" s="24"/>
      <c r="K9" s="24"/>
      <c r="L9" s="14"/>
      <c r="M9" s="25"/>
    </row>
    <row r="10" spans="1:13" x14ac:dyDescent="0.2">
      <c r="A10" s="26">
        <v>3</v>
      </c>
      <c r="B10" s="20"/>
      <c r="C10" s="27"/>
      <c r="D10" s="22"/>
      <c r="E10" s="20"/>
      <c r="F10" s="23"/>
      <c r="G10" s="24">
        <f t="shared" si="0"/>
        <v>0</v>
      </c>
      <c r="H10" s="24"/>
      <c r="I10" s="24">
        <f t="shared" si="1"/>
        <v>0</v>
      </c>
      <c r="J10" s="24"/>
      <c r="K10" s="24"/>
      <c r="L10" s="14"/>
      <c r="M10" s="25"/>
    </row>
    <row r="11" spans="1:13" x14ac:dyDescent="0.2">
      <c r="A11" s="26">
        <v>4</v>
      </c>
      <c r="B11" s="20"/>
      <c r="C11" s="21"/>
      <c r="D11" s="22"/>
      <c r="E11" s="20"/>
      <c r="F11" s="23"/>
      <c r="G11" s="24">
        <f t="shared" si="0"/>
        <v>0</v>
      </c>
      <c r="H11" s="24"/>
      <c r="I11" s="24">
        <f t="shared" si="1"/>
        <v>0</v>
      </c>
      <c r="J11" s="24"/>
      <c r="K11" s="24"/>
      <c r="L11" s="14"/>
      <c r="M11" s="25"/>
    </row>
    <row r="12" spans="1:13" x14ac:dyDescent="0.2">
      <c r="A12" s="26">
        <v>5</v>
      </c>
      <c r="B12" s="20"/>
      <c r="C12" s="27"/>
      <c r="D12" s="22"/>
      <c r="E12" s="20"/>
      <c r="F12" s="23"/>
      <c r="G12" s="24">
        <f t="shared" si="0"/>
        <v>0</v>
      </c>
      <c r="H12" s="24"/>
      <c r="I12" s="24">
        <f t="shared" si="1"/>
        <v>0</v>
      </c>
      <c r="J12" s="24"/>
      <c r="K12" s="24"/>
      <c r="L12" s="14"/>
      <c r="M12" s="25"/>
    </row>
    <row r="13" spans="1:13" x14ac:dyDescent="0.2">
      <c r="A13" s="26">
        <v>6</v>
      </c>
      <c r="B13" s="20"/>
      <c r="C13" s="27"/>
      <c r="D13" s="22"/>
      <c r="E13" s="20"/>
      <c r="F13" s="23"/>
      <c r="G13" s="24">
        <f t="shared" si="0"/>
        <v>0</v>
      </c>
      <c r="H13" s="24"/>
      <c r="I13" s="24">
        <f t="shared" si="1"/>
        <v>0</v>
      </c>
      <c r="J13" s="24"/>
      <c r="K13" s="24"/>
      <c r="L13" s="14"/>
      <c r="M13" s="25"/>
    </row>
    <row r="14" spans="1:13" x14ac:dyDescent="0.2">
      <c r="A14" s="26">
        <v>7</v>
      </c>
      <c r="B14" s="20"/>
      <c r="C14" s="27"/>
      <c r="D14" s="22"/>
      <c r="E14" s="20"/>
      <c r="F14" s="23"/>
      <c r="G14" s="24">
        <f t="shared" si="0"/>
        <v>0</v>
      </c>
      <c r="H14" s="24"/>
      <c r="I14" s="24">
        <f t="shared" si="1"/>
        <v>0</v>
      </c>
      <c r="J14" s="24"/>
      <c r="K14" s="24"/>
      <c r="L14" s="14"/>
      <c r="M14" s="25"/>
    </row>
    <row r="15" spans="1:13" x14ac:dyDescent="0.2">
      <c r="A15" s="26">
        <v>8</v>
      </c>
      <c r="B15" s="28"/>
      <c r="C15" s="27"/>
      <c r="D15" s="22"/>
      <c r="E15" s="20"/>
      <c r="F15" s="23"/>
      <c r="G15" s="24">
        <f t="shared" si="0"/>
        <v>0</v>
      </c>
      <c r="H15" s="24"/>
      <c r="I15" s="24">
        <f t="shared" si="1"/>
        <v>0</v>
      </c>
      <c r="J15" s="24"/>
      <c r="K15" s="24"/>
      <c r="L15" s="14"/>
      <c r="M15" s="25"/>
    </row>
    <row r="16" spans="1:13" ht="15" x14ac:dyDescent="0.25">
      <c r="A16" s="33" t="s">
        <v>18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29">
        <f>SUM(M8:M15)</f>
        <v>262470810</v>
      </c>
    </row>
    <row r="17" spans="1:13" x14ac:dyDescent="0.2">
      <c r="A17" s="35" t="s">
        <v>19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7"/>
    </row>
    <row r="18" spans="1:13" ht="0.75" customHeight="1" x14ac:dyDescent="0.2">
      <c r="A18" s="38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40"/>
    </row>
    <row r="19" spans="1:13" x14ac:dyDescent="0.2">
      <c r="A19" s="38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40"/>
    </row>
    <row r="20" spans="1:13" x14ac:dyDescent="0.2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3"/>
    </row>
  </sheetData>
  <mergeCells count="11">
    <mergeCell ref="A16:L16"/>
    <mergeCell ref="A17:M20"/>
    <mergeCell ref="A1:B4"/>
    <mergeCell ref="L1:M4"/>
    <mergeCell ref="A5:M5"/>
    <mergeCell ref="A6:E6"/>
    <mergeCell ref="F6:G6"/>
    <mergeCell ref="H6:I6"/>
    <mergeCell ref="L6:M6"/>
    <mergeCell ref="J6:K6"/>
    <mergeCell ref="C1:K4"/>
  </mergeCells>
  <conditionalFormatting sqref="C1">
    <cfRule type="duplicateValues" dxfId="0" priority="1"/>
  </conditionalFormatting>
  <pageMargins left="0.7" right="0.7" top="0.75" bottom="0.75" header="0.3" footer="0.3"/>
  <pageSetup paperSize="9" scale="38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49FA77B-618B-4624-8EA3-0819C7773FC3}">
          <x14:formula1>
            <xm:f>'Listado de unidades'!$A$3:$A$186</xm:f>
          </x14:formula1>
          <xm:sqref>E8:E15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19D1-1A13-4270-BB38-A7B512A69F01}">
  <dimension ref="A1:H12"/>
  <sheetViews>
    <sheetView view="pageBreakPreview" zoomScale="89" zoomScaleNormal="110" zoomScaleSheetLayoutView="89" workbookViewId="0">
      <selection activeCell="D13" sqref="D13"/>
    </sheetView>
  </sheetViews>
  <sheetFormatPr baseColWidth="10" defaultColWidth="9.140625" defaultRowHeight="15" x14ac:dyDescent="0.25"/>
  <cols>
    <col min="1" max="1" width="10.140625" style="2" bestFit="1" customWidth="1"/>
    <col min="2" max="2" width="21.7109375" style="2" customWidth="1"/>
    <col min="3" max="3" width="32.28515625" style="2" customWidth="1"/>
    <col min="4" max="4" width="11.140625" style="2" bestFit="1" customWidth="1"/>
    <col min="5" max="5" width="12.85546875" style="2" customWidth="1"/>
    <col min="6" max="6" width="21.7109375" style="2" customWidth="1"/>
    <col min="7" max="7" width="25.7109375" style="2" customWidth="1"/>
  </cols>
  <sheetData>
    <row r="1" spans="1:8" ht="9" customHeight="1" x14ac:dyDescent="0.25"/>
    <row r="2" spans="1:8" ht="27.75" customHeight="1" x14ac:dyDescent="0.25">
      <c r="A2" s="86"/>
      <c r="B2" s="87"/>
      <c r="C2" s="71" t="s">
        <v>0</v>
      </c>
      <c r="D2" s="72"/>
      <c r="E2" s="72"/>
      <c r="F2" s="73"/>
      <c r="G2" s="90" t="s">
        <v>20</v>
      </c>
      <c r="H2" s="1"/>
    </row>
    <row r="3" spans="1:8" ht="27.75" customHeight="1" x14ac:dyDescent="0.25">
      <c r="A3" s="88"/>
      <c r="B3" s="89"/>
      <c r="C3" s="74"/>
      <c r="D3" s="75"/>
      <c r="E3" s="75"/>
      <c r="F3" s="76"/>
      <c r="G3" s="91"/>
      <c r="H3" s="1"/>
    </row>
    <row r="4" spans="1:8" ht="45" x14ac:dyDescent="0.25">
      <c r="A4" s="3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14</v>
      </c>
    </row>
    <row r="5" spans="1:8" x14ac:dyDescent="0.25">
      <c r="A5" s="5">
        <v>1</v>
      </c>
      <c r="B5" s="6"/>
      <c r="C5" s="7"/>
      <c r="D5" s="7"/>
      <c r="E5" s="6"/>
      <c r="F5" s="8"/>
      <c r="G5" s="8"/>
    </row>
    <row r="6" spans="1:8" x14ac:dyDescent="0.25">
      <c r="A6" s="9">
        <v>2</v>
      </c>
      <c r="B6" s="7"/>
      <c r="C6" s="7"/>
      <c r="D6" s="7"/>
      <c r="E6" s="7"/>
      <c r="F6" s="8"/>
      <c r="G6" s="8"/>
    </row>
    <row r="7" spans="1:8" x14ac:dyDescent="0.25">
      <c r="A7" s="10">
        <v>3</v>
      </c>
      <c r="B7" s="7"/>
      <c r="C7" s="7"/>
      <c r="D7" s="7"/>
      <c r="E7" s="7"/>
      <c r="F7" s="8"/>
      <c r="G7" s="8"/>
    </row>
    <row r="8" spans="1:8" x14ac:dyDescent="0.25">
      <c r="A8" s="10">
        <v>4</v>
      </c>
      <c r="B8" s="7"/>
      <c r="C8" s="7"/>
      <c r="D8" s="7"/>
      <c r="E8" s="7"/>
      <c r="F8" s="8"/>
      <c r="G8" s="8"/>
    </row>
    <row r="9" spans="1:8" ht="15.75" thickBot="1" x14ac:dyDescent="0.3">
      <c r="A9" s="34" t="s">
        <v>18</v>
      </c>
      <c r="B9" s="34"/>
      <c r="C9" s="34"/>
      <c r="D9" s="34"/>
      <c r="E9" s="34"/>
      <c r="F9" s="34"/>
      <c r="G9" s="11">
        <f>+SUM(G5:G8)</f>
        <v>0</v>
      </c>
    </row>
    <row r="10" spans="1:8" x14ac:dyDescent="0.25">
      <c r="A10" s="77" t="s">
        <v>21</v>
      </c>
      <c r="B10" s="78"/>
      <c r="C10" s="78"/>
      <c r="D10" s="78"/>
      <c r="E10" s="78"/>
      <c r="F10" s="78"/>
      <c r="G10" s="79"/>
    </row>
    <row r="11" spans="1:8" x14ac:dyDescent="0.25">
      <c r="A11" s="80"/>
      <c r="B11" s="81"/>
      <c r="C11" s="81"/>
      <c r="D11" s="81"/>
      <c r="E11" s="81"/>
      <c r="F11" s="81"/>
      <c r="G11" s="82"/>
    </row>
    <row r="12" spans="1:8" ht="15.75" thickBot="1" x14ac:dyDescent="0.3">
      <c r="A12" s="83"/>
      <c r="B12" s="84"/>
      <c r="C12" s="84"/>
      <c r="D12" s="84"/>
      <c r="E12" s="84"/>
      <c r="F12" s="84"/>
      <c r="G12" s="85"/>
    </row>
  </sheetData>
  <mergeCells count="5">
    <mergeCell ref="C2:F3"/>
    <mergeCell ref="A10:G12"/>
    <mergeCell ref="A2:B3"/>
    <mergeCell ref="G2:G3"/>
    <mergeCell ref="A9:F9"/>
  </mergeCells>
  <pageMargins left="0.7" right="0.7" top="0.75" bottom="0.75" header="0.3" footer="0.3"/>
  <pageSetup paperSize="9" scale="6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93876-D123-4147-ABCC-ECDEEF7F625D}">
  <dimension ref="A1:B186"/>
  <sheetViews>
    <sheetView view="pageBreakPreview" zoomScale="130" zoomScaleNormal="100" zoomScaleSheetLayoutView="130" workbookViewId="0">
      <selection activeCell="B176" sqref="B176"/>
    </sheetView>
  </sheetViews>
  <sheetFormatPr baseColWidth="10" defaultColWidth="11.42578125" defaultRowHeight="14.25" x14ac:dyDescent="0.2"/>
  <cols>
    <col min="1" max="1" width="11.42578125" style="12"/>
    <col min="2" max="2" width="35.28515625" style="12" bestFit="1" customWidth="1"/>
    <col min="3" max="16384" width="11.42578125" style="12"/>
  </cols>
  <sheetData>
    <row r="1" spans="1:2" ht="15" x14ac:dyDescent="0.2">
      <c r="A1" s="92" t="s">
        <v>22</v>
      </c>
      <c r="B1" s="92"/>
    </row>
    <row r="2" spans="1:2" ht="15" x14ac:dyDescent="0.2">
      <c r="A2" s="30" t="s">
        <v>23</v>
      </c>
      <c r="B2" s="31" t="s">
        <v>9</v>
      </c>
    </row>
    <row r="3" spans="1:2" x14ac:dyDescent="0.2">
      <c r="A3" s="32" t="s">
        <v>24</v>
      </c>
      <c r="B3" s="32" t="s">
        <v>25</v>
      </c>
    </row>
    <row r="4" spans="1:2" x14ac:dyDescent="0.2">
      <c r="A4" s="32" t="s">
        <v>26</v>
      </c>
      <c r="B4" s="32" t="s">
        <v>27</v>
      </c>
    </row>
    <row r="5" spans="1:2" x14ac:dyDescent="0.2">
      <c r="A5" s="32" t="s">
        <v>28</v>
      </c>
      <c r="B5" s="32" t="s">
        <v>29</v>
      </c>
    </row>
    <row r="6" spans="1:2" x14ac:dyDescent="0.2">
      <c r="A6" s="32" t="s">
        <v>30</v>
      </c>
      <c r="B6" s="32" t="s">
        <v>31</v>
      </c>
    </row>
    <row r="7" spans="1:2" x14ac:dyDescent="0.2">
      <c r="A7" s="32" t="s">
        <v>32</v>
      </c>
      <c r="B7" s="32" t="s">
        <v>33</v>
      </c>
    </row>
    <row r="8" spans="1:2" x14ac:dyDescent="0.2">
      <c r="A8" s="32" t="s">
        <v>34</v>
      </c>
      <c r="B8" s="32" t="s">
        <v>35</v>
      </c>
    </row>
    <row r="9" spans="1:2" x14ac:dyDescent="0.2">
      <c r="A9" s="32" t="s">
        <v>36</v>
      </c>
      <c r="B9" s="32" t="s">
        <v>37</v>
      </c>
    </row>
    <row r="10" spans="1:2" x14ac:dyDescent="0.2">
      <c r="A10" s="32" t="s">
        <v>38</v>
      </c>
      <c r="B10" s="32" t="s">
        <v>39</v>
      </c>
    </row>
    <row r="11" spans="1:2" x14ac:dyDescent="0.2">
      <c r="A11" s="32" t="s">
        <v>40</v>
      </c>
      <c r="B11" s="32" t="s">
        <v>41</v>
      </c>
    </row>
    <row r="12" spans="1:2" x14ac:dyDescent="0.2">
      <c r="A12" s="32" t="s">
        <v>42</v>
      </c>
      <c r="B12" s="32" t="s">
        <v>43</v>
      </c>
    </row>
    <row r="13" spans="1:2" x14ac:dyDescent="0.2">
      <c r="A13" s="32" t="s">
        <v>44</v>
      </c>
      <c r="B13" s="32" t="s">
        <v>45</v>
      </c>
    </row>
    <row r="14" spans="1:2" x14ac:dyDescent="0.2">
      <c r="A14" s="32" t="s">
        <v>46</v>
      </c>
      <c r="B14" s="32" t="s">
        <v>47</v>
      </c>
    </row>
    <row r="15" spans="1:2" x14ac:dyDescent="0.2">
      <c r="A15" s="32" t="s">
        <v>48</v>
      </c>
      <c r="B15" s="32" t="s">
        <v>49</v>
      </c>
    </row>
    <row r="16" spans="1:2" x14ac:dyDescent="0.2">
      <c r="A16" s="32" t="s">
        <v>50</v>
      </c>
      <c r="B16" s="32" t="s">
        <v>51</v>
      </c>
    </row>
    <row r="17" spans="1:2" x14ac:dyDescent="0.2">
      <c r="A17" s="32" t="s">
        <v>52</v>
      </c>
      <c r="B17" s="32" t="s">
        <v>53</v>
      </c>
    </row>
    <row r="18" spans="1:2" x14ac:dyDescent="0.2">
      <c r="A18" s="32" t="s">
        <v>54</v>
      </c>
      <c r="B18" s="32" t="s">
        <v>55</v>
      </c>
    </row>
    <row r="19" spans="1:2" x14ac:dyDescent="0.2">
      <c r="A19" s="32" t="s">
        <v>56</v>
      </c>
      <c r="B19" s="32" t="s">
        <v>57</v>
      </c>
    </row>
    <row r="20" spans="1:2" x14ac:dyDescent="0.2">
      <c r="A20" s="32" t="s">
        <v>58</v>
      </c>
      <c r="B20" s="32" t="s">
        <v>59</v>
      </c>
    </row>
    <row r="21" spans="1:2" x14ac:dyDescent="0.2">
      <c r="A21" s="32" t="s">
        <v>60</v>
      </c>
      <c r="B21" s="32" t="s">
        <v>61</v>
      </c>
    </row>
    <row r="22" spans="1:2" x14ac:dyDescent="0.2">
      <c r="A22" s="32" t="s">
        <v>62</v>
      </c>
      <c r="B22" s="32" t="s">
        <v>63</v>
      </c>
    </row>
    <row r="23" spans="1:2" x14ac:dyDescent="0.2">
      <c r="A23" s="32" t="s">
        <v>64</v>
      </c>
      <c r="B23" s="32" t="s">
        <v>65</v>
      </c>
    </row>
    <row r="24" spans="1:2" x14ac:dyDescent="0.2">
      <c r="A24" s="32" t="s">
        <v>66</v>
      </c>
      <c r="B24" s="32" t="s">
        <v>67</v>
      </c>
    </row>
    <row r="25" spans="1:2" x14ac:dyDescent="0.2">
      <c r="A25" s="32" t="s">
        <v>68</v>
      </c>
      <c r="B25" s="32" t="s">
        <v>69</v>
      </c>
    </row>
    <row r="26" spans="1:2" x14ac:dyDescent="0.2">
      <c r="A26" s="32" t="s">
        <v>70</v>
      </c>
      <c r="B26" s="32" t="s">
        <v>67</v>
      </c>
    </row>
    <row r="27" spans="1:2" x14ac:dyDescent="0.2">
      <c r="A27" s="32" t="s">
        <v>71</v>
      </c>
      <c r="B27" s="32" t="s">
        <v>72</v>
      </c>
    </row>
    <row r="28" spans="1:2" x14ac:dyDescent="0.2">
      <c r="A28" s="32" t="s">
        <v>73</v>
      </c>
      <c r="B28" s="32" t="s">
        <v>74</v>
      </c>
    </row>
    <row r="29" spans="1:2" x14ac:dyDescent="0.2">
      <c r="A29" s="32" t="s">
        <v>75</v>
      </c>
      <c r="B29" s="32" t="s">
        <v>76</v>
      </c>
    </row>
    <row r="30" spans="1:2" x14ac:dyDescent="0.2">
      <c r="A30" s="32" t="s">
        <v>77</v>
      </c>
      <c r="B30" s="32" t="s">
        <v>78</v>
      </c>
    </row>
    <row r="31" spans="1:2" x14ac:dyDescent="0.2">
      <c r="A31" s="32" t="s">
        <v>79</v>
      </c>
      <c r="B31" s="32" t="s">
        <v>80</v>
      </c>
    </row>
    <row r="32" spans="1:2" x14ac:dyDescent="0.2">
      <c r="A32" s="32" t="s">
        <v>81</v>
      </c>
      <c r="B32" s="32" t="s">
        <v>82</v>
      </c>
    </row>
    <row r="33" spans="1:2" x14ac:dyDescent="0.2">
      <c r="A33" s="32" t="s">
        <v>83</v>
      </c>
      <c r="B33" s="32" t="s">
        <v>84</v>
      </c>
    </row>
    <row r="34" spans="1:2" x14ac:dyDescent="0.2">
      <c r="A34" s="32" t="s">
        <v>85</v>
      </c>
      <c r="B34" s="32" t="s">
        <v>86</v>
      </c>
    </row>
    <row r="35" spans="1:2" x14ac:dyDescent="0.2">
      <c r="A35" s="32" t="s">
        <v>87</v>
      </c>
      <c r="B35" s="32" t="s">
        <v>88</v>
      </c>
    </row>
    <row r="36" spans="1:2" x14ac:dyDescent="0.2">
      <c r="A36" s="32" t="s">
        <v>89</v>
      </c>
      <c r="B36" s="32" t="s">
        <v>90</v>
      </c>
    </row>
    <row r="37" spans="1:2" x14ac:dyDescent="0.2">
      <c r="A37" s="32" t="s">
        <v>91</v>
      </c>
      <c r="B37" s="32" t="s">
        <v>92</v>
      </c>
    </row>
    <row r="38" spans="1:2" x14ac:dyDescent="0.2">
      <c r="A38" s="32" t="s">
        <v>93</v>
      </c>
      <c r="B38" s="32" t="s">
        <v>94</v>
      </c>
    </row>
    <row r="39" spans="1:2" x14ac:dyDescent="0.2">
      <c r="A39" s="32" t="s">
        <v>95</v>
      </c>
      <c r="B39" s="32" t="s">
        <v>96</v>
      </c>
    </row>
    <row r="40" spans="1:2" x14ac:dyDescent="0.2">
      <c r="A40" s="32" t="s">
        <v>97</v>
      </c>
      <c r="B40" s="32" t="s">
        <v>98</v>
      </c>
    </row>
    <row r="41" spans="1:2" x14ac:dyDescent="0.2">
      <c r="A41" s="32" t="s">
        <v>99</v>
      </c>
      <c r="B41" s="32" t="s">
        <v>100</v>
      </c>
    </row>
    <row r="42" spans="1:2" x14ac:dyDescent="0.2">
      <c r="A42" s="32" t="s">
        <v>101</v>
      </c>
      <c r="B42" s="32" t="s">
        <v>102</v>
      </c>
    </row>
    <row r="43" spans="1:2" x14ac:dyDescent="0.2">
      <c r="A43" s="32" t="s">
        <v>103</v>
      </c>
      <c r="B43" s="32" t="s">
        <v>104</v>
      </c>
    </row>
    <row r="44" spans="1:2" x14ac:dyDescent="0.2">
      <c r="A44" s="32" t="s">
        <v>105</v>
      </c>
      <c r="B44" s="32" t="s">
        <v>106</v>
      </c>
    </row>
    <row r="45" spans="1:2" x14ac:dyDescent="0.2">
      <c r="A45" s="32" t="s">
        <v>107</v>
      </c>
      <c r="B45" s="32" t="s">
        <v>108</v>
      </c>
    </row>
    <row r="46" spans="1:2" x14ac:dyDescent="0.2">
      <c r="A46" s="32" t="s">
        <v>109</v>
      </c>
      <c r="B46" s="32" t="s">
        <v>110</v>
      </c>
    </row>
    <row r="47" spans="1:2" x14ac:dyDescent="0.2">
      <c r="A47" s="32" t="s">
        <v>111</v>
      </c>
      <c r="B47" s="32" t="s">
        <v>112</v>
      </c>
    </row>
    <row r="48" spans="1:2" x14ac:dyDescent="0.2">
      <c r="A48" s="32" t="s">
        <v>113</v>
      </c>
      <c r="B48" s="32" t="s">
        <v>114</v>
      </c>
    </row>
    <row r="49" spans="1:2" x14ac:dyDescent="0.2">
      <c r="A49" s="32" t="s">
        <v>115</v>
      </c>
      <c r="B49" s="32" t="s">
        <v>116</v>
      </c>
    </row>
    <row r="50" spans="1:2" x14ac:dyDescent="0.2">
      <c r="A50" s="32" t="s">
        <v>117</v>
      </c>
      <c r="B50" s="32" t="s">
        <v>118</v>
      </c>
    </row>
    <row r="51" spans="1:2" x14ac:dyDescent="0.2">
      <c r="A51" s="32" t="s">
        <v>119</v>
      </c>
      <c r="B51" s="32" t="s">
        <v>120</v>
      </c>
    </row>
    <row r="52" spans="1:2" x14ac:dyDescent="0.2">
      <c r="A52" s="32" t="s">
        <v>121</v>
      </c>
      <c r="B52" s="32" t="s">
        <v>122</v>
      </c>
    </row>
    <row r="53" spans="1:2" x14ac:dyDescent="0.2">
      <c r="A53" s="32" t="s">
        <v>123</v>
      </c>
      <c r="B53" s="32" t="s">
        <v>124</v>
      </c>
    </row>
    <row r="54" spans="1:2" x14ac:dyDescent="0.2">
      <c r="A54" s="32" t="s">
        <v>125</v>
      </c>
      <c r="B54" s="32" t="s">
        <v>126</v>
      </c>
    </row>
    <row r="55" spans="1:2" x14ac:dyDescent="0.2">
      <c r="A55" s="32" t="s">
        <v>127</v>
      </c>
      <c r="B55" s="32" t="s">
        <v>128</v>
      </c>
    </row>
    <row r="56" spans="1:2" x14ac:dyDescent="0.2">
      <c r="A56" s="32" t="s">
        <v>129</v>
      </c>
      <c r="B56" s="32" t="s">
        <v>130</v>
      </c>
    </row>
    <row r="57" spans="1:2" x14ac:dyDescent="0.2">
      <c r="A57" s="32" t="s">
        <v>131</v>
      </c>
      <c r="B57" s="32" t="s">
        <v>132</v>
      </c>
    </row>
    <row r="58" spans="1:2" x14ac:dyDescent="0.2">
      <c r="A58" s="32" t="s">
        <v>133</v>
      </c>
      <c r="B58" s="32" t="s">
        <v>134</v>
      </c>
    </row>
    <row r="59" spans="1:2" x14ac:dyDescent="0.2">
      <c r="A59" s="32" t="s">
        <v>135</v>
      </c>
      <c r="B59" s="32" t="s">
        <v>136</v>
      </c>
    </row>
    <row r="60" spans="1:2" x14ac:dyDescent="0.2">
      <c r="A60" s="32" t="s">
        <v>137</v>
      </c>
      <c r="B60" s="32" t="s">
        <v>138</v>
      </c>
    </row>
    <row r="61" spans="1:2" x14ac:dyDescent="0.2">
      <c r="A61" s="32" t="s">
        <v>139</v>
      </c>
      <c r="B61" s="32" t="s">
        <v>140</v>
      </c>
    </row>
    <row r="62" spans="1:2" x14ac:dyDescent="0.2">
      <c r="A62" s="32" t="s">
        <v>141</v>
      </c>
      <c r="B62" s="32" t="s">
        <v>142</v>
      </c>
    </row>
    <row r="63" spans="1:2" x14ac:dyDescent="0.2">
      <c r="A63" s="32" t="s">
        <v>143</v>
      </c>
      <c r="B63" s="32" t="s">
        <v>144</v>
      </c>
    </row>
    <row r="64" spans="1:2" x14ac:dyDescent="0.2">
      <c r="A64" s="32" t="s">
        <v>145</v>
      </c>
      <c r="B64" s="32" t="s">
        <v>146</v>
      </c>
    </row>
    <row r="65" spans="1:2" x14ac:dyDescent="0.2">
      <c r="A65" s="32" t="s">
        <v>147</v>
      </c>
      <c r="B65" s="32" t="s">
        <v>148</v>
      </c>
    </row>
    <row r="66" spans="1:2" x14ac:dyDescent="0.2">
      <c r="A66" s="32" t="s">
        <v>149</v>
      </c>
      <c r="B66" s="32" t="s">
        <v>150</v>
      </c>
    </row>
    <row r="67" spans="1:2" x14ac:dyDescent="0.2">
      <c r="A67" s="32" t="s">
        <v>151</v>
      </c>
      <c r="B67" s="32" t="s">
        <v>152</v>
      </c>
    </row>
    <row r="68" spans="1:2" x14ac:dyDescent="0.2">
      <c r="A68" s="32" t="s">
        <v>153</v>
      </c>
      <c r="B68" s="32" t="s">
        <v>154</v>
      </c>
    </row>
    <row r="69" spans="1:2" x14ac:dyDescent="0.2">
      <c r="A69" s="32" t="s">
        <v>155</v>
      </c>
      <c r="B69" s="32" t="s">
        <v>156</v>
      </c>
    </row>
    <row r="70" spans="1:2" x14ac:dyDescent="0.2">
      <c r="A70" s="32" t="s">
        <v>157</v>
      </c>
      <c r="B70" s="32" t="s">
        <v>158</v>
      </c>
    </row>
    <row r="71" spans="1:2" x14ac:dyDescent="0.2">
      <c r="A71" s="32" t="s">
        <v>159</v>
      </c>
      <c r="B71" s="32" t="s">
        <v>160</v>
      </c>
    </row>
    <row r="72" spans="1:2" x14ac:dyDescent="0.2">
      <c r="A72" s="32" t="s">
        <v>161</v>
      </c>
      <c r="B72" s="32" t="s">
        <v>162</v>
      </c>
    </row>
    <row r="73" spans="1:2" x14ac:dyDescent="0.2">
      <c r="A73" s="32" t="s">
        <v>163</v>
      </c>
      <c r="B73" s="32" t="s">
        <v>164</v>
      </c>
    </row>
    <row r="74" spans="1:2" x14ac:dyDescent="0.2">
      <c r="A74" s="32" t="s">
        <v>165</v>
      </c>
      <c r="B74" s="32" t="s">
        <v>166</v>
      </c>
    </row>
    <row r="75" spans="1:2" x14ac:dyDescent="0.2">
      <c r="A75" s="32" t="s">
        <v>167</v>
      </c>
      <c r="B75" s="32" t="s">
        <v>168</v>
      </c>
    </row>
    <row r="76" spans="1:2" x14ac:dyDescent="0.2">
      <c r="A76" s="32" t="s">
        <v>169</v>
      </c>
      <c r="B76" s="32" t="s">
        <v>170</v>
      </c>
    </row>
    <row r="77" spans="1:2" x14ac:dyDescent="0.2">
      <c r="A77" s="32" t="s">
        <v>171</v>
      </c>
      <c r="B77" s="32" t="s">
        <v>172</v>
      </c>
    </row>
    <row r="78" spans="1:2" x14ac:dyDescent="0.2">
      <c r="A78" s="32" t="s">
        <v>173</v>
      </c>
      <c r="B78" s="32" t="s">
        <v>174</v>
      </c>
    </row>
    <row r="79" spans="1:2" x14ac:dyDescent="0.2">
      <c r="A79" s="32" t="s">
        <v>175</v>
      </c>
      <c r="B79" s="32" t="s">
        <v>176</v>
      </c>
    </row>
    <row r="80" spans="1:2" x14ac:dyDescent="0.2">
      <c r="A80" s="32" t="s">
        <v>177</v>
      </c>
      <c r="B80" s="32" t="s">
        <v>178</v>
      </c>
    </row>
    <row r="81" spans="1:2" x14ac:dyDescent="0.2">
      <c r="A81" s="32" t="s">
        <v>179</v>
      </c>
      <c r="B81" s="32" t="s">
        <v>180</v>
      </c>
    </row>
    <row r="82" spans="1:2" x14ac:dyDescent="0.2">
      <c r="A82" s="32" t="s">
        <v>181</v>
      </c>
      <c r="B82" s="32" t="s">
        <v>182</v>
      </c>
    </row>
    <row r="83" spans="1:2" x14ac:dyDescent="0.2">
      <c r="A83" s="32" t="s">
        <v>183</v>
      </c>
      <c r="B83" s="32" t="s">
        <v>184</v>
      </c>
    </row>
    <row r="84" spans="1:2" x14ac:dyDescent="0.2">
      <c r="A84" s="32" t="s">
        <v>185</v>
      </c>
      <c r="B84" s="32" t="s">
        <v>186</v>
      </c>
    </row>
    <row r="85" spans="1:2" x14ac:dyDescent="0.2">
      <c r="A85" s="32" t="s">
        <v>187</v>
      </c>
      <c r="B85" s="32" t="s">
        <v>188</v>
      </c>
    </row>
    <row r="86" spans="1:2" x14ac:dyDescent="0.2">
      <c r="A86" s="32" t="s">
        <v>189</v>
      </c>
      <c r="B86" s="32" t="s">
        <v>190</v>
      </c>
    </row>
    <row r="87" spans="1:2" x14ac:dyDescent="0.2">
      <c r="A87" s="32" t="s">
        <v>191</v>
      </c>
      <c r="B87" s="32" t="s">
        <v>192</v>
      </c>
    </row>
    <row r="88" spans="1:2" x14ac:dyDescent="0.2">
      <c r="A88" s="32" t="s">
        <v>193</v>
      </c>
      <c r="B88" s="32" t="s">
        <v>194</v>
      </c>
    </row>
    <row r="89" spans="1:2" x14ac:dyDescent="0.2">
      <c r="A89" s="32" t="s">
        <v>195</v>
      </c>
      <c r="B89" s="32" t="s">
        <v>196</v>
      </c>
    </row>
    <row r="90" spans="1:2" x14ac:dyDescent="0.2">
      <c r="A90" s="32" t="s">
        <v>197</v>
      </c>
      <c r="B90" s="32" t="s">
        <v>198</v>
      </c>
    </row>
    <row r="91" spans="1:2" x14ac:dyDescent="0.2">
      <c r="A91" s="32" t="s">
        <v>199</v>
      </c>
      <c r="B91" s="32" t="s">
        <v>200</v>
      </c>
    </row>
    <row r="92" spans="1:2" x14ac:dyDescent="0.2">
      <c r="A92" s="32" t="s">
        <v>201</v>
      </c>
      <c r="B92" s="32" t="s">
        <v>202</v>
      </c>
    </row>
    <row r="93" spans="1:2" x14ac:dyDescent="0.2">
      <c r="A93" s="32" t="s">
        <v>203</v>
      </c>
      <c r="B93" s="32" t="s">
        <v>204</v>
      </c>
    </row>
    <row r="94" spans="1:2" x14ac:dyDescent="0.2">
      <c r="A94" s="32" t="s">
        <v>205</v>
      </c>
      <c r="B94" s="32" t="s">
        <v>206</v>
      </c>
    </row>
    <row r="95" spans="1:2" x14ac:dyDescent="0.2">
      <c r="A95" s="32" t="s">
        <v>207</v>
      </c>
      <c r="B95" s="32" t="s">
        <v>208</v>
      </c>
    </row>
    <row r="96" spans="1:2" x14ac:dyDescent="0.2">
      <c r="A96" s="32" t="s">
        <v>209</v>
      </c>
      <c r="B96" s="32" t="s">
        <v>210</v>
      </c>
    </row>
    <row r="97" spans="1:2" x14ac:dyDescent="0.2">
      <c r="A97" s="32" t="s">
        <v>211</v>
      </c>
      <c r="B97" s="32" t="s">
        <v>212</v>
      </c>
    </row>
    <row r="98" spans="1:2" x14ac:dyDescent="0.2">
      <c r="A98" s="32" t="s">
        <v>213</v>
      </c>
      <c r="B98" s="32" t="s">
        <v>214</v>
      </c>
    </row>
    <row r="99" spans="1:2" x14ac:dyDescent="0.2">
      <c r="A99" s="32" t="s">
        <v>215</v>
      </c>
      <c r="B99" s="32" t="s">
        <v>216</v>
      </c>
    </row>
    <row r="100" spans="1:2" x14ac:dyDescent="0.2">
      <c r="A100" s="32" t="s">
        <v>217</v>
      </c>
      <c r="B100" s="32" t="s">
        <v>218</v>
      </c>
    </row>
    <row r="101" spans="1:2" x14ac:dyDescent="0.2">
      <c r="A101" s="32" t="s">
        <v>219</v>
      </c>
      <c r="B101" s="32" t="s">
        <v>220</v>
      </c>
    </row>
    <row r="102" spans="1:2" x14ac:dyDescent="0.2">
      <c r="A102" s="32" t="s">
        <v>221</v>
      </c>
      <c r="B102" s="32" t="s">
        <v>222</v>
      </c>
    </row>
    <row r="103" spans="1:2" x14ac:dyDescent="0.2">
      <c r="A103" s="32" t="s">
        <v>223</v>
      </c>
      <c r="B103" s="32" t="s">
        <v>224</v>
      </c>
    </row>
    <row r="104" spans="1:2" x14ac:dyDescent="0.2">
      <c r="A104" s="32" t="s">
        <v>225</v>
      </c>
      <c r="B104" s="32" t="s">
        <v>82</v>
      </c>
    </row>
    <row r="105" spans="1:2" x14ac:dyDescent="0.2">
      <c r="A105" s="32" t="s">
        <v>226</v>
      </c>
      <c r="B105" s="32" t="s">
        <v>227</v>
      </c>
    </row>
    <row r="106" spans="1:2" x14ac:dyDescent="0.2">
      <c r="A106" s="32" t="s">
        <v>228</v>
      </c>
      <c r="B106" s="32" t="s">
        <v>229</v>
      </c>
    </row>
    <row r="107" spans="1:2" x14ac:dyDescent="0.2">
      <c r="A107" s="32" t="s">
        <v>230</v>
      </c>
      <c r="B107" s="32" t="s">
        <v>231</v>
      </c>
    </row>
    <row r="108" spans="1:2" x14ac:dyDescent="0.2">
      <c r="A108" s="32" t="s">
        <v>232</v>
      </c>
      <c r="B108" s="32" t="s">
        <v>233</v>
      </c>
    </row>
    <row r="109" spans="1:2" x14ac:dyDescent="0.2">
      <c r="A109" s="32" t="s">
        <v>234</v>
      </c>
      <c r="B109" s="32" t="s">
        <v>235</v>
      </c>
    </row>
    <row r="110" spans="1:2" x14ac:dyDescent="0.2">
      <c r="A110" s="32" t="s">
        <v>236</v>
      </c>
      <c r="B110" s="32" t="s">
        <v>237</v>
      </c>
    </row>
    <row r="111" spans="1:2" x14ac:dyDescent="0.2">
      <c r="A111" s="32" t="s">
        <v>238</v>
      </c>
      <c r="B111" s="32" t="s">
        <v>239</v>
      </c>
    </row>
    <row r="112" spans="1:2" x14ac:dyDescent="0.2">
      <c r="A112" s="32" t="s">
        <v>240</v>
      </c>
      <c r="B112" s="32" t="s">
        <v>241</v>
      </c>
    </row>
    <row r="113" spans="1:2" x14ac:dyDescent="0.2">
      <c r="A113" s="32" t="s">
        <v>242</v>
      </c>
      <c r="B113" s="32" t="s">
        <v>243</v>
      </c>
    </row>
    <row r="114" spans="1:2" x14ac:dyDescent="0.2">
      <c r="A114" s="32" t="s">
        <v>244</v>
      </c>
      <c r="B114" s="32" t="s">
        <v>245</v>
      </c>
    </row>
    <row r="115" spans="1:2" x14ac:dyDescent="0.2">
      <c r="A115" s="32" t="s">
        <v>246</v>
      </c>
      <c r="B115" s="32" t="s">
        <v>247</v>
      </c>
    </row>
    <row r="116" spans="1:2" x14ac:dyDescent="0.2">
      <c r="A116" s="32" t="s">
        <v>248</v>
      </c>
      <c r="B116" s="32" t="s">
        <v>249</v>
      </c>
    </row>
    <row r="117" spans="1:2" x14ac:dyDescent="0.2">
      <c r="A117" s="32" t="s">
        <v>250</v>
      </c>
      <c r="B117" s="32" t="s">
        <v>251</v>
      </c>
    </row>
    <row r="118" spans="1:2" x14ac:dyDescent="0.2">
      <c r="A118" s="32" t="s">
        <v>252</v>
      </c>
      <c r="B118" s="32" t="s">
        <v>253</v>
      </c>
    </row>
    <row r="119" spans="1:2" x14ac:dyDescent="0.2">
      <c r="A119" s="32" t="s">
        <v>254</v>
      </c>
      <c r="B119" s="32" t="s">
        <v>255</v>
      </c>
    </row>
    <row r="120" spans="1:2" x14ac:dyDescent="0.2">
      <c r="A120" s="32" t="s">
        <v>256</v>
      </c>
      <c r="B120" s="32" t="s">
        <v>257</v>
      </c>
    </row>
    <row r="121" spans="1:2" x14ac:dyDescent="0.2">
      <c r="A121" s="32" t="s">
        <v>258</v>
      </c>
      <c r="B121" s="32" t="s">
        <v>259</v>
      </c>
    </row>
    <row r="122" spans="1:2" x14ac:dyDescent="0.2">
      <c r="A122" s="32" t="s">
        <v>260</v>
      </c>
      <c r="B122" s="32" t="s">
        <v>261</v>
      </c>
    </row>
    <row r="123" spans="1:2" x14ac:dyDescent="0.2">
      <c r="A123" s="32" t="s">
        <v>262</v>
      </c>
      <c r="B123" s="32" t="s">
        <v>263</v>
      </c>
    </row>
    <row r="124" spans="1:2" x14ac:dyDescent="0.2">
      <c r="A124" s="32" t="s">
        <v>264</v>
      </c>
      <c r="B124" s="32" t="s">
        <v>265</v>
      </c>
    </row>
    <row r="125" spans="1:2" x14ac:dyDescent="0.2">
      <c r="A125" s="32" t="s">
        <v>266</v>
      </c>
      <c r="B125" s="32" t="s">
        <v>267</v>
      </c>
    </row>
    <row r="126" spans="1:2" x14ac:dyDescent="0.2">
      <c r="A126" s="32" t="s">
        <v>268</v>
      </c>
      <c r="B126" s="32" t="s">
        <v>269</v>
      </c>
    </row>
    <row r="127" spans="1:2" x14ac:dyDescent="0.2">
      <c r="A127" s="32" t="s">
        <v>270</v>
      </c>
      <c r="B127" s="32" t="s">
        <v>271</v>
      </c>
    </row>
    <row r="128" spans="1:2" x14ac:dyDescent="0.2">
      <c r="A128" s="32" t="s">
        <v>272</v>
      </c>
      <c r="B128" s="32" t="s">
        <v>273</v>
      </c>
    </row>
    <row r="129" spans="1:2" x14ac:dyDescent="0.2">
      <c r="A129" s="32" t="s">
        <v>274</v>
      </c>
      <c r="B129" s="32" t="s">
        <v>275</v>
      </c>
    </row>
    <row r="130" spans="1:2" x14ac:dyDescent="0.2">
      <c r="A130" s="32" t="s">
        <v>276</v>
      </c>
      <c r="B130" s="32" t="s">
        <v>277</v>
      </c>
    </row>
    <row r="131" spans="1:2" x14ac:dyDescent="0.2">
      <c r="A131" s="32" t="s">
        <v>278</v>
      </c>
      <c r="B131" s="32" t="s">
        <v>279</v>
      </c>
    </row>
    <row r="132" spans="1:2" x14ac:dyDescent="0.2">
      <c r="A132" s="32" t="s">
        <v>280</v>
      </c>
      <c r="B132" s="32" t="s">
        <v>281</v>
      </c>
    </row>
    <row r="133" spans="1:2" x14ac:dyDescent="0.2">
      <c r="A133" s="32" t="s">
        <v>282</v>
      </c>
      <c r="B133" s="32" t="s">
        <v>283</v>
      </c>
    </row>
    <row r="134" spans="1:2" x14ac:dyDescent="0.2">
      <c r="A134" s="32" t="s">
        <v>284</v>
      </c>
      <c r="B134" s="32" t="s">
        <v>285</v>
      </c>
    </row>
    <row r="135" spans="1:2" x14ac:dyDescent="0.2">
      <c r="A135" s="32" t="s">
        <v>286</v>
      </c>
      <c r="B135" s="32" t="s">
        <v>287</v>
      </c>
    </row>
    <row r="136" spans="1:2" x14ac:dyDescent="0.2">
      <c r="A136" s="32" t="s">
        <v>288</v>
      </c>
      <c r="B136" s="32" t="s">
        <v>289</v>
      </c>
    </row>
    <row r="137" spans="1:2" x14ac:dyDescent="0.2">
      <c r="A137" s="32" t="s">
        <v>290</v>
      </c>
      <c r="B137" s="32" t="s">
        <v>291</v>
      </c>
    </row>
    <row r="138" spans="1:2" x14ac:dyDescent="0.2">
      <c r="A138" s="32" t="s">
        <v>292</v>
      </c>
      <c r="B138" s="32" t="s">
        <v>293</v>
      </c>
    </row>
    <row r="139" spans="1:2" x14ac:dyDescent="0.2">
      <c r="A139" s="32" t="s">
        <v>294</v>
      </c>
      <c r="B139" s="32" t="s">
        <v>295</v>
      </c>
    </row>
    <row r="140" spans="1:2" x14ac:dyDescent="0.2">
      <c r="A140" s="32" t="s">
        <v>296</v>
      </c>
      <c r="B140" s="32" t="s">
        <v>297</v>
      </c>
    </row>
    <row r="141" spans="1:2" x14ac:dyDescent="0.2">
      <c r="A141" s="32" t="s">
        <v>298</v>
      </c>
      <c r="B141" s="32" t="s">
        <v>299</v>
      </c>
    </row>
    <row r="142" spans="1:2" x14ac:dyDescent="0.2">
      <c r="A142" s="32" t="s">
        <v>300</v>
      </c>
      <c r="B142" s="32" t="s">
        <v>301</v>
      </c>
    </row>
    <row r="143" spans="1:2" x14ac:dyDescent="0.2">
      <c r="A143" s="32" t="s">
        <v>302</v>
      </c>
      <c r="B143" s="32" t="s">
        <v>302</v>
      </c>
    </row>
    <row r="144" spans="1:2" x14ac:dyDescent="0.2">
      <c r="A144" s="32" t="s">
        <v>303</v>
      </c>
      <c r="B144" s="32" t="s">
        <v>304</v>
      </c>
    </row>
    <row r="145" spans="1:2" x14ac:dyDescent="0.2">
      <c r="A145" s="32" t="s">
        <v>305</v>
      </c>
      <c r="B145" s="32" t="s">
        <v>306</v>
      </c>
    </row>
    <row r="146" spans="1:2" x14ac:dyDescent="0.2">
      <c r="A146" s="32" t="s">
        <v>307</v>
      </c>
      <c r="B146" s="32" t="s">
        <v>308</v>
      </c>
    </row>
    <row r="147" spans="1:2" x14ac:dyDescent="0.2">
      <c r="A147" s="32" t="s">
        <v>309</v>
      </c>
      <c r="B147" s="32" t="s">
        <v>82</v>
      </c>
    </row>
    <row r="148" spans="1:2" x14ac:dyDescent="0.2">
      <c r="A148" s="32" t="s">
        <v>310</v>
      </c>
      <c r="B148" s="32" t="s">
        <v>311</v>
      </c>
    </row>
    <row r="149" spans="1:2" x14ac:dyDescent="0.2">
      <c r="A149" s="32" t="s">
        <v>312</v>
      </c>
      <c r="B149" s="32" t="s">
        <v>313</v>
      </c>
    </row>
    <row r="150" spans="1:2" x14ac:dyDescent="0.2">
      <c r="A150" s="32" t="s">
        <v>314</v>
      </c>
      <c r="B150" s="32" t="s">
        <v>315</v>
      </c>
    </row>
    <row r="151" spans="1:2" x14ac:dyDescent="0.2">
      <c r="A151" s="32" t="s">
        <v>316</v>
      </c>
      <c r="B151" s="32" t="s">
        <v>317</v>
      </c>
    </row>
    <row r="152" spans="1:2" x14ac:dyDescent="0.2">
      <c r="A152" s="32" t="s">
        <v>318</v>
      </c>
      <c r="B152" s="32" t="s">
        <v>319</v>
      </c>
    </row>
    <row r="153" spans="1:2" x14ac:dyDescent="0.2">
      <c r="A153" s="32" t="s">
        <v>320</v>
      </c>
      <c r="B153" s="32" t="s">
        <v>321</v>
      </c>
    </row>
    <row r="154" spans="1:2" x14ac:dyDescent="0.2">
      <c r="A154" s="32" t="s">
        <v>322</v>
      </c>
      <c r="B154" s="32" t="s">
        <v>323</v>
      </c>
    </row>
    <row r="155" spans="1:2" x14ac:dyDescent="0.2">
      <c r="A155" s="32" t="s">
        <v>324</v>
      </c>
      <c r="B155" s="32" t="s">
        <v>325</v>
      </c>
    </row>
    <row r="156" spans="1:2" x14ac:dyDescent="0.2">
      <c r="A156" s="32" t="s">
        <v>326</v>
      </c>
      <c r="B156" s="32" t="s">
        <v>144</v>
      </c>
    </row>
    <row r="157" spans="1:2" x14ac:dyDescent="0.2">
      <c r="A157" s="32" t="s">
        <v>327</v>
      </c>
      <c r="B157" s="32" t="s">
        <v>328</v>
      </c>
    </row>
    <row r="158" spans="1:2" x14ac:dyDescent="0.2">
      <c r="A158" s="32" t="s">
        <v>329</v>
      </c>
      <c r="B158" s="32" t="s">
        <v>330</v>
      </c>
    </row>
    <row r="159" spans="1:2" x14ac:dyDescent="0.2">
      <c r="A159" s="32" t="s">
        <v>331</v>
      </c>
      <c r="B159" s="32" t="s">
        <v>332</v>
      </c>
    </row>
    <row r="160" spans="1:2" x14ac:dyDescent="0.2">
      <c r="A160" s="32" t="s">
        <v>333</v>
      </c>
      <c r="B160" s="32" t="s">
        <v>334</v>
      </c>
    </row>
    <row r="161" spans="1:2" x14ac:dyDescent="0.2">
      <c r="A161" s="32" t="s">
        <v>335</v>
      </c>
      <c r="B161" s="32" t="s">
        <v>336</v>
      </c>
    </row>
    <row r="162" spans="1:2" x14ac:dyDescent="0.2">
      <c r="A162" s="32" t="s">
        <v>337</v>
      </c>
      <c r="B162" s="32" t="s">
        <v>338</v>
      </c>
    </row>
    <row r="163" spans="1:2" x14ac:dyDescent="0.2">
      <c r="A163" s="32" t="s">
        <v>339</v>
      </c>
      <c r="B163" s="32" t="s">
        <v>340</v>
      </c>
    </row>
    <row r="164" spans="1:2" x14ac:dyDescent="0.2">
      <c r="A164" s="32" t="s">
        <v>341</v>
      </c>
      <c r="B164" s="32" t="s">
        <v>342</v>
      </c>
    </row>
    <row r="165" spans="1:2" x14ac:dyDescent="0.2">
      <c r="A165" s="32" t="s">
        <v>343</v>
      </c>
      <c r="B165" s="32" t="s">
        <v>344</v>
      </c>
    </row>
    <row r="166" spans="1:2" x14ac:dyDescent="0.2">
      <c r="A166" s="32" t="s">
        <v>345</v>
      </c>
      <c r="B166" s="32" t="s">
        <v>346</v>
      </c>
    </row>
    <row r="167" spans="1:2" x14ac:dyDescent="0.2">
      <c r="A167" s="32" t="s">
        <v>347</v>
      </c>
      <c r="B167" s="32" t="s">
        <v>348</v>
      </c>
    </row>
    <row r="168" spans="1:2" x14ac:dyDescent="0.2">
      <c r="A168" s="32" t="s">
        <v>349</v>
      </c>
      <c r="B168" s="32" t="s">
        <v>350</v>
      </c>
    </row>
    <row r="169" spans="1:2" x14ac:dyDescent="0.2">
      <c r="A169" s="32" t="s">
        <v>351</v>
      </c>
      <c r="B169" s="32" t="s">
        <v>352</v>
      </c>
    </row>
    <row r="170" spans="1:2" x14ac:dyDescent="0.2">
      <c r="A170" s="32" t="s">
        <v>353</v>
      </c>
      <c r="B170" s="32" t="s">
        <v>354</v>
      </c>
    </row>
    <row r="171" spans="1:2" x14ac:dyDescent="0.2">
      <c r="A171" s="32" t="s">
        <v>355</v>
      </c>
      <c r="B171" s="32" t="s">
        <v>356</v>
      </c>
    </row>
    <row r="172" spans="1:2" x14ac:dyDescent="0.2">
      <c r="A172" s="32" t="s">
        <v>357</v>
      </c>
      <c r="B172" s="32" t="s">
        <v>358</v>
      </c>
    </row>
    <row r="173" spans="1:2" x14ac:dyDescent="0.2">
      <c r="A173" s="32" t="s">
        <v>359</v>
      </c>
      <c r="B173" s="32" t="s">
        <v>360</v>
      </c>
    </row>
    <row r="174" spans="1:2" x14ac:dyDescent="0.2">
      <c r="A174" s="32" t="s">
        <v>361</v>
      </c>
      <c r="B174" s="32" t="s">
        <v>362</v>
      </c>
    </row>
    <row r="175" spans="1:2" x14ac:dyDescent="0.2">
      <c r="A175" s="32" t="s">
        <v>363</v>
      </c>
      <c r="B175" s="32" t="s">
        <v>364</v>
      </c>
    </row>
    <row r="176" spans="1:2" x14ac:dyDescent="0.2">
      <c r="A176" s="32" t="s">
        <v>17</v>
      </c>
      <c r="B176" s="32" t="s">
        <v>365</v>
      </c>
    </row>
    <row r="177" spans="1:2" x14ac:dyDescent="0.2">
      <c r="A177" s="32" t="s">
        <v>366</v>
      </c>
      <c r="B177" s="32" t="s">
        <v>367</v>
      </c>
    </row>
    <row r="178" spans="1:2" x14ac:dyDescent="0.2">
      <c r="A178" s="32" t="s">
        <v>368</v>
      </c>
      <c r="B178" s="32" t="s">
        <v>369</v>
      </c>
    </row>
    <row r="179" spans="1:2" x14ac:dyDescent="0.2">
      <c r="A179" s="32" t="s">
        <v>370</v>
      </c>
      <c r="B179" s="32" t="s">
        <v>371</v>
      </c>
    </row>
    <row r="180" spans="1:2" x14ac:dyDescent="0.2">
      <c r="A180" s="32" t="s">
        <v>372</v>
      </c>
      <c r="B180" s="32" t="s">
        <v>373</v>
      </c>
    </row>
    <row r="181" spans="1:2" x14ac:dyDescent="0.2">
      <c r="A181" s="32" t="s">
        <v>374</v>
      </c>
      <c r="B181" s="32" t="s">
        <v>375</v>
      </c>
    </row>
    <row r="182" spans="1:2" x14ac:dyDescent="0.2">
      <c r="A182" s="32" t="s">
        <v>376</v>
      </c>
      <c r="B182" s="32" t="s">
        <v>377</v>
      </c>
    </row>
    <row r="183" spans="1:2" x14ac:dyDescent="0.2">
      <c r="A183" s="32" t="s">
        <v>378</v>
      </c>
      <c r="B183" s="32" t="s">
        <v>379</v>
      </c>
    </row>
    <row r="184" spans="1:2" x14ac:dyDescent="0.2">
      <c r="A184" s="32" t="s">
        <v>380</v>
      </c>
      <c r="B184" s="32" t="s">
        <v>381</v>
      </c>
    </row>
    <row r="185" spans="1:2" x14ac:dyDescent="0.2">
      <c r="A185" s="32" t="s">
        <v>382</v>
      </c>
      <c r="B185" s="32" t="s">
        <v>383</v>
      </c>
    </row>
    <row r="186" spans="1:2" x14ac:dyDescent="0.2">
      <c r="A186" s="32" t="s">
        <v>384</v>
      </c>
      <c r="B186" s="32" t="s">
        <v>385</v>
      </c>
    </row>
  </sheetData>
  <autoFilter ref="A2:B2" xr:uid="{35C93876-D123-4147-ABCC-ECDEEF7F625D}"/>
  <mergeCells count="1">
    <mergeCell ref="A1:B1"/>
  </mergeCells>
  <pageMargins left="0.7" right="0.7" top="0.75" bottom="0.75" header="0.3" footer="0.3"/>
  <pageSetup paperSize="9" scale="59" orientation="portrait" r:id="rId1"/>
  <rowBreaks count="1" manualBreakCount="1">
    <brk id="100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Estudio de mercado</vt:lpstr>
      <vt:lpstr>Resumen</vt:lpstr>
      <vt:lpstr>Listado de unidades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Zapata Morales</dc:creator>
  <cp:keywords/>
  <dc:description/>
  <cp:lastModifiedBy>Laura Valentina Diaz Riveros</cp:lastModifiedBy>
  <cp:revision/>
  <dcterms:created xsi:type="dcterms:W3CDTF">2024-08-30T15:43:27Z</dcterms:created>
  <dcterms:modified xsi:type="dcterms:W3CDTF">2026-04-21T21:49:14Z</dcterms:modified>
  <cp:category/>
  <cp:contentStatus/>
</cp:coreProperties>
</file>